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6월\조리안내서\2026년 6월 조리안내서\"/>
    </mc:Choice>
  </mc:AlternateContent>
  <xr:revisionPtr revIDLastSave="0" documentId="13_ncr:1_{13E54E30-18B3-40A9-88DE-E9DCB5B2FCD9}" xr6:coauthVersionLast="47" xr6:coauthVersionMax="47" xr10:uidLastSave="{00000000-0000-0000-0000-000000000000}"/>
  <bookViews>
    <workbookView showHorizontalScroll="0" showVerticalScroll="0" xWindow="1185" yWindow="2070" windowWidth="14385" windowHeight="11955" xr2:uid="{00000000-000D-0000-FFFF-FFFF00000000}"/>
  </bookViews>
  <sheets>
    <sheet name="29일" sheetId="16" r:id="rId1"/>
    <sheet name="30일" sheetId="19" r:id="rId2"/>
    <sheet name="생일식단" sheetId="15" r:id="rId3"/>
    <sheet name="견학식단" sheetId="1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9" i="16" l="1"/>
  <c r="F28" i="16"/>
  <c r="F27" i="16"/>
  <c r="F26" i="16"/>
  <c r="F25" i="16"/>
  <c r="F37" i="16"/>
  <c r="F36" i="16"/>
  <c r="F35" i="16"/>
  <c r="F34" i="16"/>
  <c r="F33" i="16"/>
  <c r="F32" i="16"/>
  <c r="F31" i="16"/>
  <c r="F30" i="16"/>
  <c r="D40" i="14"/>
  <c r="F40" i="14" s="1"/>
  <c r="D39" i="14"/>
  <c r="F39" i="14" s="1"/>
  <c r="D38" i="14"/>
  <c r="F38" i="14" s="1"/>
  <c r="D37" i="14"/>
  <c r="F37" i="14" s="1"/>
  <c r="D36" i="14"/>
  <c r="F36" i="14" s="1"/>
  <c r="D35" i="14"/>
  <c r="F35" i="14" s="1"/>
  <c r="D34" i="14"/>
  <c r="F34" i="14" s="1"/>
  <c r="F33" i="14"/>
  <c r="D33" i="14"/>
  <c r="D32" i="14"/>
  <c r="F32" i="14" s="1"/>
  <c r="F31" i="14"/>
  <c r="D31" i="14"/>
  <c r="D30" i="14"/>
  <c r="F30" i="14" s="1"/>
  <c r="F29" i="14"/>
  <c r="D29" i="14"/>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38" i="15"/>
  <c r="F38" i="15" s="1"/>
  <c r="D37" i="15"/>
  <c r="F37" i="15" s="1"/>
  <c r="D36" i="15"/>
  <c r="F36" i="15" s="1"/>
  <c r="D35" i="15"/>
  <c r="F35" i="15" s="1"/>
  <c r="D34" i="15"/>
  <c r="F34" i="15" s="1"/>
  <c r="D33" i="15"/>
  <c r="F33" i="15" s="1"/>
  <c r="D32" i="15"/>
  <c r="F32" i="15" s="1"/>
  <c r="F31" i="15"/>
  <c r="D30" i="15"/>
  <c r="F30" i="15" s="1"/>
  <c r="D29" i="15"/>
  <c r="F29" i="15" s="1"/>
  <c r="D28" i="15"/>
  <c r="F28" i="15" s="1"/>
  <c r="D27" i="15"/>
  <c r="F27" i="15" s="1"/>
  <c r="D26" i="15"/>
  <c r="F26" i="15"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10" i="15"/>
  <c r="F10" i="15" s="1"/>
  <c r="D34" i="19"/>
  <c r="F34" i="19" s="1"/>
  <c r="D33" i="19"/>
  <c r="F33" i="19" s="1"/>
  <c r="D32" i="19"/>
  <c r="F32" i="19" s="1"/>
  <c r="D31" i="19"/>
  <c r="F31" i="19" s="1"/>
  <c r="F30" i="19"/>
  <c r="D29" i="19"/>
  <c r="F29" i="19" s="1"/>
  <c r="D28" i="19"/>
  <c r="F28" i="19" s="1"/>
  <c r="F27" i="19"/>
  <c r="F26" i="19"/>
  <c r="D26" i="19"/>
  <c r="F25" i="19"/>
  <c r="D25" i="19"/>
  <c r="F24" i="19"/>
  <c r="D24" i="19"/>
  <c r="F23" i="19"/>
  <c r="D23" i="19"/>
  <c r="D22" i="19"/>
  <c r="F22" i="19" s="1"/>
  <c r="D21" i="19"/>
  <c r="F21" i="19" s="1"/>
  <c r="D20" i="19"/>
  <c r="F20" i="19" s="1"/>
  <c r="D19" i="19"/>
  <c r="F19" i="19" s="1"/>
  <c r="D18" i="19"/>
  <c r="F18" i="19" s="1"/>
  <c r="D17" i="19"/>
  <c r="F17" i="19" s="1"/>
  <c r="D16" i="19"/>
  <c r="F16" i="19" s="1"/>
  <c r="D15" i="19"/>
  <c r="F15" i="19" s="1"/>
  <c r="D14" i="19"/>
  <c r="F14" i="19" s="1"/>
  <c r="F13" i="19"/>
  <c r="D13" i="19"/>
  <c r="D12" i="19"/>
  <c r="F12" i="19" s="1"/>
  <c r="D11" i="19"/>
  <c r="F11" i="19" s="1"/>
  <c r="D10" i="19"/>
  <c r="F10" i="19" s="1"/>
  <c r="D44" i="16"/>
  <c r="F44" i="16" s="1"/>
  <c r="D43" i="16"/>
  <c r="F43" i="16" s="1"/>
  <c r="D42" i="16"/>
  <c r="F42" i="16" s="1"/>
  <c r="D41" i="16"/>
  <c r="F41" i="16" s="1"/>
  <c r="D40" i="16"/>
  <c r="F40" i="16" s="1"/>
  <c r="D39" i="16"/>
  <c r="F39" i="16" s="1"/>
  <c r="F38" i="16"/>
  <c r="D37" i="16"/>
  <c r="D36" i="16"/>
  <c r="D35" i="16"/>
  <c r="D34" i="16"/>
  <c r="D32" i="16"/>
  <c r="D31" i="16"/>
  <c r="D30" i="16"/>
  <c r="D29" i="16"/>
  <c r="D28" i="16"/>
  <c r="D27" i="16"/>
  <c r="D26" i="16"/>
  <c r="D25" i="16"/>
  <c r="D24" i="16"/>
  <c r="F24" i="16" s="1"/>
  <c r="D23" i="16"/>
  <c r="F23" i="16" s="1"/>
  <c r="D22" i="16"/>
  <c r="F22" i="16" s="1"/>
  <c r="D21" i="16"/>
  <c r="F21"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35" i="19"/>
  <c r="F35" i="19" s="1"/>
</calcChain>
</file>

<file path=xl/sharedStrings.xml><?xml version="1.0" encoding="utf-8"?>
<sst xmlns="http://schemas.openxmlformats.org/spreadsheetml/2006/main" count="234" uniqueCount="126">
  <si>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</si>
  <si>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</si>
  <si>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</si>
  <si>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</si>
  <si>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</si>
  <si>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</si>
  <si>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</si>
  <si>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</si>
  <si>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</si>
  <si>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</si>
  <si>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</si>
  <si>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</si>
  <si>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</si>
  <si>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국간장</t>
  </si>
  <si>
    <t>양파</t>
    <phoneticPr fontId="13" type="noConversion"/>
  </si>
  <si>
    <t>당근</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</si>
  <si>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</si>
  <si>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</si>
  <si>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</si>
  <si>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</si>
  <si>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</si>
  <si>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소금</t>
    <phoneticPr fontId="13" type="noConversion"/>
  </si>
  <si>
    <t>우유</t>
    <phoneticPr fontId="13" type="noConversion"/>
  </si>
  <si>
    <t>우유</t>
  </si>
  <si>
    <t>대파</t>
    <phoneticPr fontId="13" type="noConversion"/>
  </si>
  <si>
    <t>점심</t>
    <phoneticPr fontId="20" type="noConversion"/>
  </si>
  <si>
    <t>간식</t>
    <phoneticPr fontId="20" type="noConversion"/>
  </si>
  <si>
    <t>식초</t>
    <phoneticPr fontId="13" type="noConversion"/>
  </si>
  <si>
    <t>백미밥</t>
    <phoneticPr fontId="13" type="noConversion"/>
  </si>
  <si>
    <t>생일케이크</t>
    <phoneticPr fontId="13" type="noConversion"/>
  </si>
  <si>
    <t>견학식단 조리법</t>
  </si>
  <si>
    <t>생일식단 조리법</t>
  </si>
  <si>
    <t>건미역</t>
    <phoneticPr fontId="13" type="noConversion"/>
  </si>
  <si>
    <t>배추김치</t>
    <phoneticPr fontId="13" type="noConversion"/>
  </si>
  <si>
    <t xml:space="preserve">배추김치 </t>
  </si>
  <si>
    <t>애호박</t>
    <phoneticPr fontId="13" type="noConversion"/>
  </si>
  <si>
    <t>밀가루</t>
    <phoneticPr fontId="13" type="noConversion"/>
  </si>
  <si>
    <t>달걀</t>
    <phoneticPr fontId="13" type="noConversion"/>
  </si>
  <si>
    <t>(만1-2세는 백미밥을 제공하거나 잡곡의 양을 백미밥의 5%이하로 조절하여 제공)</t>
    <phoneticPr fontId="13" type="noConversion"/>
  </si>
  <si>
    <t>※  배추김치는 1cm 이하 크기로 작게 잘라서 제공한다.
(만1-2세는 백김치나 맵지 않은 김치류로 제공)</t>
    <phoneticPr fontId="13" type="noConversion"/>
  </si>
  <si>
    <t>고춧가루</t>
    <phoneticPr fontId="13" type="noConversion"/>
  </si>
  <si>
    <t>참기름</t>
    <phoneticPr fontId="20" type="noConversion"/>
  </si>
  <si>
    <t>케이크</t>
    <phoneticPr fontId="13" type="noConversion"/>
  </si>
  <si>
    <t>오이</t>
    <phoneticPr fontId="13" type="noConversion"/>
  </si>
  <si>
    <t>소금</t>
    <phoneticPr fontId="20" type="noConversion"/>
  </si>
  <si>
    <t>콩나물</t>
    <phoneticPr fontId="13" type="noConversion"/>
  </si>
  <si>
    <t>무</t>
    <phoneticPr fontId="13" type="noConversion"/>
  </si>
  <si>
    <t>감자</t>
    <phoneticPr fontId="13" type="noConversion"/>
  </si>
  <si>
    <t>간식</t>
    <phoneticPr fontId="20" type="noConversion"/>
  </si>
  <si>
    <t>두부</t>
    <phoneticPr fontId="13" type="noConversion"/>
  </si>
  <si>
    <t>피망</t>
    <phoneticPr fontId="13" type="noConversion"/>
  </si>
  <si>
    <t>설탕</t>
  </si>
  <si>
    <t>건다시마</t>
  </si>
  <si>
    <t>치즈</t>
    <phoneticPr fontId="13" type="noConversion"/>
  </si>
  <si>
    <t>멜론</t>
    <phoneticPr fontId="13" type="noConversion"/>
  </si>
  <si>
    <t>소금</t>
  </si>
  <si>
    <t>차조밥</t>
    <phoneticPr fontId="28" type="noConversion"/>
  </si>
  <si>
    <t>백미</t>
    <phoneticPr fontId="28" type="noConversion"/>
  </si>
  <si>
    <t>차조</t>
    <phoneticPr fontId="28" type="noConversion"/>
  </si>
  <si>
    <t>오징어</t>
    <phoneticPr fontId="13" type="noConversion"/>
  </si>
  <si>
    <t>1. 오징어는 손질 후 적당한 크기로 썰어 고춧가루에 버무린다.
2. 배추, 무, 대파는 적당한 크기로 썬다.
3. 냄비에 적당량의 물을 붓고 오징어, 배추, 무, 대파, 다진마늘을 넣어 끓인다.
4. 국간장으로 간을 맞춘다.
(만1-2세는 고춧가루를 빼고 조리하고 오징어를 잘게 썰어 제공)</t>
    <phoneticPr fontId="13" type="noConversion"/>
  </si>
  <si>
    <t>배추</t>
    <phoneticPr fontId="13" type="noConversion"/>
  </si>
  <si>
    <t>오징엇국</t>
    <phoneticPr fontId="13" type="noConversion"/>
  </si>
  <si>
    <t>쇠고기(등심)</t>
    <phoneticPr fontId="13" type="noConversion"/>
  </si>
  <si>
    <t>1. 쇠고기, 양파는 적당한 크기로 썬다.
2. 다진마늘, 진간장, 참기름을 섞어 양념장을 만든다.
3. 식용유를 두른 팬에 쇠고기, 양파, 2의 양념장을 넣어 볶는다.</t>
  </si>
  <si>
    <t>쇠고기
양파볶음</t>
    <phoneticPr fontId="13" type="noConversion"/>
  </si>
  <si>
    <t>오이나물
(만1-2세)</t>
    <phoneticPr fontId="13" type="noConversion"/>
  </si>
  <si>
    <t>1. 오이는 적당한 크기로 썰어 데친 후 물기를 뺀다.
2. 데친 오이에 다진마늘, 참기름, 소금을 넣어 무친 후 깨를 뿌린다.</t>
  </si>
  <si>
    <t>오이무침
(만3-5세)</t>
    <phoneticPr fontId="13" type="noConversion"/>
  </si>
  <si>
    <t>1. 오이는 적당한 크기로 썰어 소금에 절인 뒤 물기를 꼭 짠다.
2. 다진마늘, 식초, 고춧가루, 설탕, 깨, 참기름을 섞어 양념장을 만든다.
3. 1의 오이에 2의 양념장을 넣고 버무린다.</t>
    <phoneticPr fontId="13" type="noConversion"/>
  </si>
  <si>
    <t>흑임자죽</t>
  </si>
  <si>
    <t>백미</t>
  </si>
  <si>
    <t>1. 흑임자는 곱게 간다.
2. 냄비에 불린 쌀, 흑임자, 적당량의 물을 넣고 센 불에서 저어가며 끓인다.
3. 끓어오르면 불을 약하게 줄이고 쌀알이 퍼질 때까지 저어가며 끓인다.
4. 소금으로 간을 맞춘다.</t>
  </si>
  <si>
    <t>흑임자</t>
    <phoneticPr fontId="13" type="noConversion"/>
  </si>
  <si>
    <t xml:space="preserve">수박 </t>
    <phoneticPr fontId="13" type="noConversion"/>
  </si>
  <si>
    <t>수박</t>
    <phoneticPr fontId="13" type="noConversion"/>
  </si>
  <si>
    <t>미니크로와상</t>
    <phoneticPr fontId="13" type="noConversion"/>
  </si>
  <si>
    <t>수수밥</t>
    <phoneticPr fontId="13" type="noConversion"/>
  </si>
  <si>
    <t>수수</t>
    <phoneticPr fontId="13" type="noConversion"/>
  </si>
  <si>
    <t>달걀국</t>
    <phoneticPr fontId="13" type="noConversion"/>
  </si>
  <si>
    <t>달걀</t>
  </si>
  <si>
    <t>1. 적당량의 물에 멸치, 건다시마를 넣어 국물을 낸다.
2. 달걀은 풀고 대파는 적당한 크기로 썬다.
3. 1의 육수에 달걀을 넣고 끓으면 대파를 넣는다.
4. 국간장으로 간을 맞춘다.</t>
    <phoneticPr fontId="13" type="noConversion"/>
  </si>
  <si>
    <t>멸치</t>
  </si>
  <si>
    <t>돼지고기</t>
    <phoneticPr fontId="13" type="noConversion"/>
  </si>
  <si>
    <t>1. 돼지고기는 적당한 크기로 썬다.
2. 다진마늘, 진간장, 설탕, 굴소스, 참기름을 섞어 양념장을 만든다.
3. 마른 팬에 돼지고기와 절반의 양념장을 넣고 볶는다.
4. 돼지고기가 익어 갈 때 쯤 남은 양념장을 넣고 볶는다.</t>
    <phoneticPr fontId="13" type="noConversion"/>
  </si>
  <si>
    <t>굴소스</t>
    <phoneticPr fontId="13" type="noConversion"/>
  </si>
  <si>
    <t>돼지고기
두루치기</t>
    <phoneticPr fontId="13" type="noConversion"/>
  </si>
  <si>
    <t>콩나물무침</t>
    <phoneticPr fontId="13" type="noConversion"/>
  </si>
  <si>
    <t>1. 콩나물은 꼬리를 손질하고 데친다.
2. 다진대파, 다진마늘, 진간장, 고춧가루, 깨, 참기름을 섞어 양념장을 만든다.
3. 콩나물에 양념장을 넣어 무친다.
(만1-2세는 고춧가루를 빼고 조리)</t>
    <phoneticPr fontId="20" type="noConversion"/>
  </si>
  <si>
    <t>멸치죽</t>
    <phoneticPr fontId="20" type="noConversion"/>
  </si>
  <si>
    <t>백미</t>
    <phoneticPr fontId="20" type="noConversion"/>
  </si>
  <si>
    <t>1. 멸치는 물에 담가 짠기를 뺀 후 곱게 간다.
2. 냄비에 불린 쌀, 멸치, 적당량의 물을 넣고 센 불에서 끓인다.
3. 끓어오르면 불을 약하게 줄이고 쌀알이 퍼질 때까지 저어가며 끓인다.
4. 소금으로 간을 맞춘다.</t>
    <phoneticPr fontId="13" type="noConversion"/>
  </si>
  <si>
    <t>멸치</t>
    <phoneticPr fontId="20" type="noConversion"/>
  </si>
  <si>
    <t>찐감자</t>
    <phoneticPr fontId="13" type="noConversion"/>
  </si>
  <si>
    <t>※ 으깨거나 작게 자르고, 음료(물, 우유 등)와 함께 제공한다.</t>
    <phoneticPr fontId="20" type="noConversion"/>
  </si>
  <si>
    <t>6월 29일 (월) 조리법</t>
    <phoneticPr fontId="20" type="noConversion"/>
  </si>
  <si>
    <t>6월 30일 (화) 조리법</t>
    <phoneticPr fontId="20" type="noConversion"/>
  </si>
  <si>
    <t>북어미역국</t>
    <phoneticPr fontId="13" type="noConversion"/>
  </si>
  <si>
    <t>북어채</t>
    <phoneticPr fontId="13" type="noConversion"/>
  </si>
  <si>
    <t>1. 북어채, 불린 미역은 적당한 크기로 썬다.
2. 참기름을 두른 냄비에 북어채를 볶다가 미역을 넣고 함께 볶는다.
3. 2에 적당량의 물을 넣고 끓이다가 국간장으로 간을 맞춘다.
(만1-2세는 북어채를 곱게 찢거나 갈아 사용한다.)</t>
    <phoneticPr fontId="13" type="noConversion"/>
  </si>
  <si>
    <t>쇠고기(갈비)</t>
    <phoneticPr fontId="13" type="noConversion"/>
  </si>
  <si>
    <t>1. 쇠고기는 적당한 크기로 썰어 칼집을 넣은 후 핏물을 제거한다.
2. 당근, 양파, 대파는 적당한 크기로 썬다.
3. 진간장, 설탕, 다진마늘, 다진생강과 참기름을 섞어 양념장을 만든다.
4. 냄비에 1의 쇠고기, 물을 넣고 충분히 삶은 후 3의 양념장을 넣고 끓인다.
5. 국물이 조금 남았을 때 대파, 당근, 양파를 넣는다.
6. 국물을 끼얹으며 자작하게 조린다.</t>
  </si>
  <si>
    <t>생강</t>
    <phoneticPr fontId="13" type="noConversion"/>
  </si>
  <si>
    <t>쇠고기
갈비찜</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</si>
  <si>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</si>
  <si>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대파</t>
    <phoneticPr fontId="20" type="noConversion"/>
  </si>
  <si>
    <t>진간장</t>
    <phoneticPr fontId="20" type="noConversion"/>
  </si>
  <si>
    <t>애호박나물</t>
    <phoneticPr fontId="13" type="noConversion"/>
  </si>
  <si>
    <t>양파치즈죽</t>
    <phoneticPr fontId="13" type="noConversion"/>
  </si>
  <si>
    <t>1. 양파는 잘게 다진다.
2. 냄비에 불린 쌀, 적당량의 물을 넣고 센 불에서 저어가며 끓인다.
3. 끓어오르면 불을 약하게 줄인 후 양파를 넣고 쌀알이 퍼질 때까지 저어가며 끓인다.
4. 치즈를 넣고 소금으로 간을 맞춘다.</t>
  </si>
  <si>
    <t>1. 밥은 고슬고슬하게 짓는다.
2. 유부는 끓는 물에 데치고 찬물에 헹군 후 물기를 빼고, 잘게 다진다.
3. 당근, 피망은 잘게 다진 후 식용유를 두른 팬에 볶는다.
4. 밥에 유부, 당근, 피망을 넣은 후 진간장, 식초, 설탕, 깨, 참기름을 넣고 골고루 섞는다.
5. 4를 적당한 크기로 동그랗게 빚어준다.</t>
  </si>
  <si>
    <t>유부</t>
    <phoneticPr fontId="13" type="noConversion"/>
  </si>
  <si>
    <t>다진유부
주먹밥</t>
    <phoneticPr fontId="13" type="noConversion"/>
  </si>
  <si>
    <t>돼지고기(뒷다리)</t>
    <phoneticPr fontId="3" type="noConversion"/>
  </si>
  <si>
    <t>1. 돼지고기, 양파, 당근은 다진다.
2. 두부는 물기를 제거하고 으깬다.
3. 다진 돼지고기에 두부, 양파, 당근, 소금을 섞어 반죽을 만든다.
4. 3의 반죽을 동그랗게 빚어 밀가루, 달걀물을 입혀 식용유를 두른 팬에 굽는다.
Tip! 조리과정이 어려운 경우 완제품을 사용한다.</t>
    <phoneticPr fontId="20" type="noConversion"/>
  </si>
  <si>
    <t>동그랑땡전</t>
    <phoneticPr fontId="13" type="noConversion"/>
  </si>
  <si>
    <t>감자수프</t>
    <phoneticPr fontId="13" type="noConversion"/>
  </si>
  <si>
    <t>감자</t>
  </si>
  <si>
    <t>밀가루</t>
  </si>
  <si>
    <t>버터</t>
    <phoneticPr fontId="13" type="noConversion"/>
  </si>
  <si>
    <t>1. 감자는 삶아서 으깬다.
2. 양파는 잘게 다진다.
3. 냄비에 버터를 두른 후 양파, 밀가루를 볶는다.
4. 3에 우유, 으깬 감자를 넣고 끓인다.
5. 소금으로 간을 맞춘다.
Tip! 조리과정이 어려운 경우 완제품을 사용해도 좋아요.</t>
    <phoneticPr fontId="20" type="noConversion"/>
  </si>
  <si>
    <t>방울토마토</t>
    <phoneticPr fontId="13" type="noConversion"/>
  </si>
  <si>
    <t>※ 방울토마토는 껍질을 제거하고 목에 걸리지 않도록 적당한 크기로 작게 잘라 제공한다.</t>
    <phoneticPr fontId="13" type="noConversion"/>
  </si>
  <si>
    <t>감자버터구이</t>
    <phoneticPr fontId="13" type="noConversion"/>
  </si>
  <si>
    <t>파슬리가루</t>
    <phoneticPr fontId="13" type="noConversion"/>
  </si>
  <si>
    <t>1. 감자는 껍질을 벗긴 후 큰 것은 반으로 잘라 소금을 넣고 삶는다.
2. 팬에 버터를 녹여 삶은 감자를 넣고 돌려가며 굽는다.
3. 감자가 노릇하게 구워지면 설탕과 파슬리가루를 넣는다.
Tip! 감자를 주걱으로 저으면 부서지므로 팬 전체를 들고 살살 돌려가며 굽는 것이 좋아요.</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</si>
</sst>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0">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theme="1"/>
      <name val="맑은 고딕"/>
      <family val="3"/>
      <charset val="129"/>
      <scheme val="major"/>
    </font>
    <font>
      <b/>
      <sz val="11"/>
      <color indexed="8"/>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5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medium">
        <color indexed="64"/>
      </top>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208">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0" applyNumberFormat="1" applyFont="1" applyBorder="1" applyAlignment="1">
      <alignment horizontal="center" vertical="center"/>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7" xfId="0" applyNumberFormat="1" applyFont="1" applyBorder="1" applyAlignment="1">
      <alignment horizontal="center" vertical="center"/>
    </xf>
    <xf numFmtId="0" fontId="22" fillId="0" borderId="26" xfId="0" applyFont="1" applyBorder="1" applyAlignment="1">
      <alignment horizontal="center" vertical="center" shrinkToFit="1"/>
    </xf>
    <xf numFmtId="177" fontId="22" fillId="0" borderId="26" xfId="32" quotePrefix="1" applyNumberFormat="1" applyFont="1" applyBorder="1" applyAlignment="1">
      <alignment horizontal="center" vertical="center"/>
    </xf>
    <xf numFmtId="178" fontId="22" fillId="0" borderId="26"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6" xfId="0" applyNumberFormat="1" applyFont="1" applyBorder="1" applyAlignment="1">
      <alignment horizontal="center" vertical="center"/>
    </xf>
    <xf numFmtId="177" fontId="14" fillId="0" borderId="14" xfId="0" applyNumberFormat="1" applyFont="1" applyBorder="1" applyAlignment="1">
      <alignment horizontal="center" vertical="center"/>
    </xf>
    <xf numFmtId="178" fontId="14" fillId="0" borderId="10" xfId="0"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22" fillId="0" borderId="18"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176" fontId="21" fillId="0" borderId="29" xfId="16" applyNumberFormat="1" applyFont="1" applyBorder="1" applyAlignment="1">
      <alignment horizontal="center" vertical="center" wrapText="1" shrinkToFit="1"/>
    </xf>
    <xf numFmtId="176" fontId="14" fillId="0" borderId="31" xfId="16" applyNumberFormat="1" applyFont="1" applyBorder="1" applyAlignment="1">
      <alignment horizontal="center" vertical="center" shrinkToFit="1"/>
    </xf>
    <xf numFmtId="177" fontId="14" fillId="0" borderId="31" xfId="32" quotePrefix="1"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8" fontId="14" fillId="0" borderId="6"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0" fontId="14" fillId="0" borderId="8" xfId="0" applyFont="1" applyBorder="1" applyAlignment="1">
      <alignment horizontal="center" vertical="center" shrinkToFit="1"/>
    </xf>
    <xf numFmtId="0" fontId="14" fillId="0" borderId="12" xfId="0" applyFont="1" applyBorder="1" applyAlignment="1">
      <alignment horizontal="center" vertical="center" shrinkToFit="1"/>
    </xf>
    <xf numFmtId="0" fontId="14" fillId="0" borderId="6" xfId="0" applyFont="1" applyBorder="1" applyAlignment="1">
      <alignment horizontal="center" vertical="center" shrinkToFit="1"/>
    </xf>
    <xf numFmtId="0" fontId="14" fillId="0" borderId="10" xfId="16" applyFont="1" applyBorder="1" applyAlignment="1">
      <alignment horizontal="center" vertical="center" shrinkToFit="1"/>
    </xf>
    <xf numFmtId="0" fontId="14" fillId="0" borderId="18" xfId="0" applyFont="1" applyBorder="1" applyAlignment="1">
      <alignment horizontal="center" vertical="center" shrinkToFit="1"/>
    </xf>
    <xf numFmtId="0" fontId="23" fillId="0" borderId="2" xfId="0" applyFont="1" applyBorder="1" applyAlignment="1">
      <alignment horizontal="center" vertical="center" shrinkToFit="1"/>
    </xf>
    <xf numFmtId="177" fontId="14" fillId="0" borderId="10" xfId="32" quotePrefix="1"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0" fontId="21" fillId="5" borderId="2" xfId="0" applyFont="1" applyFill="1" applyBorder="1" applyAlignment="1">
      <alignment horizontal="center" vertical="center"/>
    </xf>
    <xf numFmtId="0" fontId="14" fillId="0" borderId="2" xfId="16" applyFont="1" applyBorder="1" applyAlignment="1">
      <alignment horizontal="center" vertical="center" shrinkToFit="1"/>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177" fontId="14" fillId="0" borderId="14" xfId="16" applyNumberFormat="1" applyFont="1" applyBorder="1" applyAlignment="1">
      <alignment horizontal="center" vertical="center"/>
    </xf>
    <xf numFmtId="177" fontId="14" fillId="0" borderId="40" xfId="32" quotePrefix="1" applyNumberFormat="1" applyFont="1" applyBorder="1" applyAlignment="1">
      <alignment horizontal="center" vertical="center"/>
    </xf>
    <xf numFmtId="177" fontId="14" fillId="0" borderId="40" xfId="0" applyNumberFormat="1" applyFont="1" applyBorder="1" applyAlignment="1">
      <alignment horizontal="center" vertical="center"/>
    </xf>
    <xf numFmtId="0" fontId="23" fillId="0" borderId="28" xfId="0" applyFont="1" applyBorder="1" applyAlignment="1">
      <alignment horizontal="center" vertical="center"/>
    </xf>
    <xf numFmtId="0" fontId="14" fillId="0" borderId="14" xfId="16" applyFont="1" applyBorder="1" applyAlignment="1">
      <alignment horizontal="center" vertical="center" shrinkToFit="1"/>
    </xf>
    <xf numFmtId="177" fontId="14" fillId="0" borderId="0" xfId="0" applyNumberFormat="1" applyFont="1" applyBorder="1" applyAlignment="1">
      <alignment horizontal="center" vertical="center"/>
    </xf>
    <xf numFmtId="0" fontId="14" fillId="0" borderId="11" xfId="0" applyFont="1" applyBorder="1" applyAlignment="1">
      <alignment horizontal="center" vertical="center" shrinkToFit="1"/>
    </xf>
    <xf numFmtId="178" fontId="22" fillId="0" borderId="2"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178" fontId="14" fillId="0" borderId="40" xfId="0" applyNumberFormat="1" applyFont="1" applyBorder="1" applyAlignment="1">
      <alignment horizontal="center" vertical="center"/>
    </xf>
    <xf numFmtId="177" fontId="6" fillId="0" borderId="0" xfId="0" applyNumberFormat="1" applyFont="1" applyBorder="1" applyAlignment="1">
      <alignment horizontal="center" vertical="center"/>
    </xf>
    <xf numFmtId="177" fontId="14" fillId="0" borderId="14" xfId="16"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0" fontId="15" fillId="2" borderId="2" xfId="0" applyFont="1" applyFill="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177" fontId="14" fillId="0" borderId="29" xfId="16" applyNumberFormat="1" applyFont="1" applyBorder="1" applyAlignment="1">
      <alignment horizontal="center" vertical="center"/>
    </xf>
    <xf numFmtId="177" fontId="14" fillId="0" borderId="29" xfId="0" applyNumberFormat="1" applyFont="1" applyBorder="1" applyAlignment="1">
      <alignment horizontal="center" vertical="center"/>
    </xf>
    <xf numFmtId="0" fontId="14" fillId="0" borderId="2" xfId="0" applyFont="1" applyBorder="1" applyAlignment="1">
      <alignment horizontal="center" vertical="center"/>
    </xf>
    <xf numFmtId="0" fontId="14" fillId="0" borderId="19" xfId="0" applyFont="1" applyBorder="1" applyAlignment="1">
      <alignment horizontal="center" vertical="center" shrinkToFit="1"/>
    </xf>
    <xf numFmtId="176" fontId="26"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0" fontId="21" fillId="0" borderId="2" xfId="0" applyFont="1" applyBorder="1" applyAlignment="1">
      <alignment horizontal="center" vertical="center"/>
    </xf>
    <xf numFmtId="0" fontId="14" fillId="0" borderId="1" xfId="0" applyFont="1" applyBorder="1" applyAlignment="1">
      <alignment horizontal="center" vertical="center"/>
    </xf>
    <xf numFmtId="0" fontId="14" fillId="0" borderId="37" xfId="0" applyFont="1" applyBorder="1" applyAlignment="1">
      <alignment vertical="center"/>
    </xf>
    <xf numFmtId="0" fontId="14" fillId="0" borderId="38" xfId="0" applyFont="1" applyBorder="1" applyAlignment="1">
      <alignment vertical="center"/>
    </xf>
    <xf numFmtId="0" fontId="14" fillId="0" borderId="39" xfId="0" applyFont="1" applyBorder="1" applyAlignment="1">
      <alignment vertical="center"/>
    </xf>
    <xf numFmtId="177" fontId="14" fillId="0" borderId="14" xfId="32" quotePrefix="1" applyNumberFormat="1" applyFont="1" applyBorder="1" applyAlignment="1">
      <alignment horizontal="center" vertical="center"/>
    </xf>
    <xf numFmtId="0" fontId="29" fillId="0" borderId="10" xfId="0" applyFont="1" applyBorder="1" applyAlignment="1">
      <alignment horizontal="center" vertical="center" shrinkToFit="1"/>
    </xf>
    <xf numFmtId="178" fontId="29" fillId="0" borderId="10" xfId="0" applyNumberFormat="1" applyFont="1" applyBorder="1" applyAlignment="1">
      <alignment horizontal="center" vertical="center"/>
    </xf>
    <xf numFmtId="177" fontId="14" fillId="0" borderId="0" xfId="0" applyNumberFormat="1" applyFont="1" applyAlignment="1">
      <alignment horizontal="center" vertical="center"/>
    </xf>
    <xf numFmtId="0" fontId="14" fillId="0" borderId="6" xfId="16" applyFont="1" applyBorder="1" applyAlignment="1">
      <alignment horizontal="center" vertical="center" shrinkToFit="1"/>
    </xf>
    <xf numFmtId="0" fontId="29" fillId="0" borderId="40" xfId="0" applyFont="1" applyBorder="1" applyAlignment="1">
      <alignment horizontal="center" vertical="center" shrinkToFit="1"/>
    </xf>
    <xf numFmtId="178" fontId="29" fillId="0" borderId="40" xfId="0" applyNumberFormat="1" applyFont="1" applyBorder="1" applyAlignment="1">
      <alignment horizontal="center" vertical="center"/>
    </xf>
    <xf numFmtId="176" fontId="14" fillId="0" borderId="7" xfId="16" applyNumberFormat="1" applyFont="1" applyBorder="1" applyAlignment="1">
      <alignment horizontal="center" vertical="center" shrinkToFit="1"/>
    </xf>
    <xf numFmtId="177" fontId="14" fillId="0" borderId="6" xfId="16" applyNumberFormat="1" applyFont="1" applyBorder="1" applyAlignment="1">
      <alignment horizontal="center" vertical="center"/>
    </xf>
    <xf numFmtId="0" fontId="24" fillId="0" borderId="14" xfId="0" applyFont="1" applyBorder="1" applyAlignment="1">
      <alignment horizontal="center" vertical="center" shrinkToFit="1"/>
    </xf>
    <xf numFmtId="177" fontId="24" fillId="0" borderId="14" xfId="0" applyNumberFormat="1" applyFont="1" applyBorder="1" applyAlignment="1">
      <alignment horizontal="center" vertical="center"/>
    </xf>
    <xf numFmtId="177" fontId="22" fillId="0" borderId="0" xfId="0" quotePrefix="1" applyNumberFormat="1" applyFont="1" applyBorder="1" applyAlignment="1">
      <alignment horizontal="center" vertical="center"/>
    </xf>
    <xf numFmtId="0" fontId="22" fillId="0" borderId="19" xfId="0" applyFont="1" applyBorder="1" applyAlignment="1">
      <alignment horizontal="center" vertical="center" shrinkToFit="1"/>
    </xf>
    <xf numFmtId="178" fontId="14" fillId="0" borderId="2" xfId="0" applyNumberFormat="1" applyFont="1" applyBorder="1" applyAlignment="1">
      <alignment horizontal="center" vertical="center"/>
    </xf>
    <xf numFmtId="0" fontId="22" fillId="0" borderId="51" xfId="0" applyFont="1" applyBorder="1" applyAlignment="1">
      <alignment horizontal="center" vertical="center" shrinkToFit="1"/>
    </xf>
    <xf numFmtId="0" fontId="7" fillId="4" borderId="22" xfId="0" applyFont="1" applyFill="1" applyBorder="1" applyAlignment="1">
      <alignment horizontal="center" vertical="center"/>
    </xf>
    <xf numFmtId="0" fontId="7" fillId="4" borderId="23" xfId="0" applyFont="1" applyFill="1" applyBorder="1" applyAlignment="1">
      <alignment horizontal="center" vertical="center"/>
    </xf>
    <xf numFmtId="0" fontId="7" fillId="4" borderId="24" xfId="0" applyFont="1" applyFill="1" applyBorder="1" applyAlignment="1">
      <alignment horizontal="center" vertical="center"/>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6"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34" xfId="0" applyFont="1" applyBorder="1" applyAlignment="1">
      <alignment horizontal="left" vertical="center" wrapText="1" indent="1"/>
    </xf>
    <xf numFmtId="0" fontId="21" fillId="0" borderId="2" xfId="0"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21" fillId="0" borderId="6" xfId="0" applyFont="1" applyBorder="1" applyAlignment="1">
      <alignment horizontal="center" vertical="center" wrapTex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28" xfId="0" applyFont="1" applyBorder="1" applyAlignment="1">
      <alignment horizontal="center" vertical="center"/>
    </xf>
    <xf numFmtId="0" fontId="14" fillId="0" borderId="41" xfId="0" applyFont="1" applyBorder="1" applyAlignment="1">
      <alignment horizontal="center" vertical="center"/>
    </xf>
    <xf numFmtId="0" fontId="14" fillId="0" borderId="42" xfId="0" applyFont="1" applyBorder="1" applyAlignment="1">
      <alignment horizontal="center" vertical="center"/>
    </xf>
    <xf numFmtId="0" fontId="7" fillId="4" borderId="25" xfId="0" applyFont="1" applyFill="1" applyBorder="1" applyAlignment="1">
      <alignment horizontal="center" vertical="center"/>
    </xf>
    <xf numFmtId="0" fontId="19" fillId="2" borderId="0" xfId="0" applyFont="1" applyFill="1" applyAlignment="1">
      <alignment horizontal="center" vertical="center" wrapText="1"/>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7" fillId="0" borderId="40" xfId="0" applyFont="1" applyBorder="1" applyAlignment="1">
      <alignment horizontal="center" vertical="center" wrapText="1"/>
    </xf>
    <xf numFmtId="0" fontId="27" fillId="0" borderId="10" xfId="0" applyFont="1" applyBorder="1" applyAlignment="1">
      <alignment horizontal="center" vertical="center" wrapText="1"/>
    </xf>
    <xf numFmtId="0" fontId="14" fillId="0" borderId="32" xfId="0" applyFont="1" applyBorder="1" applyAlignment="1">
      <alignment horizontal="left" vertical="center" wrapText="1" indent="1"/>
    </xf>
    <xf numFmtId="0" fontId="14" fillId="0" borderId="30" xfId="0" applyFont="1" applyBorder="1" applyAlignment="1">
      <alignment horizontal="left" vertical="center" wrapText="1" indent="1"/>
    </xf>
    <xf numFmtId="0" fontId="14" fillId="0" borderId="33" xfId="0" applyFont="1" applyBorder="1" applyAlignment="1">
      <alignment horizontal="left" vertical="center" wrapText="1" indent="1"/>
    </xf>
    <xf numFmtId="176" fontId="21" fillId="0" borderId="6"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21" fillId="0" borderId="7" xfId="0" applyFont="1" applyBorder="1" applyAlignment="1">
      <alignment horizontal="center" vertical="center" wrapText="1"/>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14" fillId="0" borderId="0" xfId="0" applyFont="1" applyAlignment="1">
      <alignment horizontal="left" vertical="center" wrapText="1" inden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25" fillId="0" borderId="14" xfId="0" applyFont="1" applyBorder="1" applyAlignment="1">
      <alignment horizontal="center" vertical="center"/>
    </xf>
    <xf numFmtId="0" fontId="24" fillId="0" borderId="15" xfId="0" applyFont="1" applyBorder="1" applyAlignment="1">
      <alignment horizontal="left" vertical="center" wrapText="1" indent="1"/>
    </xf>
    <xf numFmtId="0" fontId="24" fillId="0" borderId="0" xfId="0" applyFont="1" applyBorder="1" applyAlignment="1">
      <alignment horizontal="left" vertical="center" wrapText="1" indent="1"/>
    </xf>
    <xf numFmtId="0" fontId="24" fillId="0" borderId="16" xfId="0" applyFont="1" applyBorder="1" applyAlignment="1">
      <alignment horizontal="left" vertical="center" wrapText="1" inden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shrinkToFit="1"/>
    </xf>
    <xf numFmtId="0" fontId="21" fillId="0" borderId="10" xfId="0" applyFont="1" applyBorder="1" applyAlignment="1">
      <alignment horizontal="center" vertical="center" shrinkToFit="1"/>
    </xf>
    <xf numFmtId="0" fontId="19" fillId="2" borderId="0" xfId="0" applyFont="1" applyFill="1" applyAlignment="1">
      <alignment horizontal="center" vertical="center"/>
    </xf>
    <xf numFmtId="0" fontId="14" fillId="0" borderId="31"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36" xfId="0" applyFont="1" applyBorder="1" applyAlignment="1">
      <alignment horizontal="left" vertical="center" wrapText="1" indent="1"/>
    </xf>
    <xf numFmtId="0" fontId="6" fillId="0" borderId="1" xfId="0" applyFont="1" applyBorder="1" applyAlignment="1">
      <alignment horizontal="left" vertical="center" wrapText="1" indent="1" shrinkToFit="1"/>
    </xf>
    <xf numFmtId="0" fontId="6" fillId="0" borderId="20" xfId="0" applyFont="1" applyBorder="1" applyAlignment="1">
      <alignment horizontal="left" vertical="center" wrapText="1" indent="1" shrinkToFit="1"/>
    </xf>
    <xf numFmtId="0" fontId="6" fillId="0" borderId="21" xfId="0" applyFont="1" applyBorder="1" applyAlignment="1">
      <alignment horizontal="left" vertical="center" wrapText="1" indent="1" shrinkToFit="1"/>
    </xf>
    <xf numFmtId="176" fontId="21" fillId="0" borderId="14" xfId="64" applyNumberFormat="1" applyFont="1" applyBorder="1" applyAlignment="1">
      <alignment horizontal="center" vertical="center" shrinkToFit="1"/>
    </xf>
    <xf numFmtId="176" fontId="21" fillId="0" borderId="10" xfId="64" applyNumberFormat="1" applyFont="1" applyBorder="1" applyAlignment="1">
      <alignment horizontal="center" vertical="center" shrinkToFit="1"/>
    </xf>
    <xf numFmtId="0" fontId="14" fillId="0" borderId="15" xfId="63" applyFont="1" applyBorder="1" applyAlignment="1">
      <alignment horizontal="left" vertical="center" wrapText="1" indent="1"/>
    </xf>
    <xf numFmtId="0" fontId="14" fillId="0" borderId="0" xfId="63" applyFont="1" applyBorder="1" applyAlignment="1">
      <alignment horizontal="left" vertical="center" wrapText="1" indent="1"/>
    </xf>
    <xf numFmtId="0" fontId="14" fillId="0" borderId="16" xfId="63" applyFont="1" applyBorder="1" applyAlignment="1">
      <alignment horizontal="left" vertical="center" wrapText="1" indent="1"/>
    </xf>
    <xf numFmtId="0" fontId="14" fillId="0" borderId="11" xfId="63" applyFont="1" applyBorder="1" applyAlignment="1">
      <alignment horizontal="left" vertical="center" wrapText="1" indent="1"/>
    </xf>
    <xf numFmtId="0" fontId="14" fillId="0" borderId="12" xfId="63" applyFont="1" applyBorder="1" applyAlignment="1">
      <alignment horizontal="left" vertical="center" wrapText="1" indent="1"/>
    </xf>
    <xf numFmtId="0" fontId="14" fillId="0" borderId="13" xfId="63" applyFont="1" applyBorder="1" applyAlignment="1">
      <alignment horizontal="left" vertical="center" wrapText="1" indent="1"/>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21" fillId="0" borderId="40" xfId="0" applyFont="1" applyBorder="1" applyAlignment="1">
      <alignment horizontal="center" vertical="center" wrapText="1"/>
    </xf>
    <xf numFmtId="0" fontId="21" fillId="0" borderId="10" xfId="0" applyFont="1" applyBorder="1" applyAlignment="1">
      <alignment horizontal="center" vertical="center" wrapText="1"/>
    </xf>
    <xf numFmtId="0" fontId="0" fillId="0" borderId="30" xfId="0" applyBorder="1" applyAlignment="1">
      <alignment horizontal="left" vertical="center" wrapText="1" indent="1"/>
    </xf>
    <xf numFmtId="0" fontId="0" fillId="0" borderId="33" xfId="0" applyBorder="1" applyAlignment="1">
      <alignment horizontal="left" vertical="center" wrapText="1" indent="1"/>
    </xf>
    <xf numFmtId="0" fontId="0" fillId="0" borderId="0" xfId="0" applyBorder="1" applyAlignment="1">
      <alignment horizontal="left" vertical="center" wrapText="1" indent="1"/>
    </xf>
    <xf numFmtId="0" fontId="0" fillId="0" borderId="16"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0" fontId="21" fillId="0" borderId="45" xfId="0" applyFont="1" applyBorder="1" applyAlignment="1">
      <alignment horizontal="center" vertical="center"/>
    </xf>
    <xf numFmtId="0" fontId="21" fillId="0" borderId="43" xfId="0" applyFont="1" applyBorder="1" applyAlignment="1">
      <alignment horizontal="center" vertical="center"/>
    </xf>
    <xf numFmtId="0" fontId="21" fillId="0" borderId="47" xfId="0" applyFont="1" applyBorder="1" applyAlignment="1">
      <alignment horizontal="center" vertical="center"/>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43" xfId="0" applyFont="1" applyBorder="1" applyAlignment="1">
      <alignment horizontal="left" vertical="center" wrapText="1" indent="1"/>
    </xf>
    <xf numFmtId="0" fontId="14" fillId="0" borderId="44"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48" xfId="0" applyFont="1" applyBorder="1" applyAlignment="1">
      <alignment horizontal="left" vertical="center" wrapText="1"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4989C78A-82D5-4392-A8D4-B4CF783D0646}"/>
    <cellStyle name="표준_양천" xfId="64" xr:uid="{5A7C547E-48DC-493F-BD75-2F10EEDBE0E9}"/>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63963CF-A490-471F-A75B-3F13AAEA3B3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8B982FE-016B-4074-9579-B13CA973E82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FD0AF2FB-D918-45A4-A557-6951C1A9DCD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B295784D-C90B-4F78-BFAA-B94F480F5DF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C08B58E-076A-4C98-9C73-868F903F081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453B561-86EA-4863-ACA9-87FA6EE2B04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A066BC0B-73A0-459B-A729-2B3C4CE9674E}"/>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1D97BCCA-FE9E-474A-9293-09F35071B6D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5376FD9C-7C4C-4E12-A862-6597616314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2939F24C-D744-470A-B45A-AE49AA8ABE3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48BA94A4-A6E2-4AFD-BBEB-8BDF6F9EB44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5094D57C-8247-4D1E-8CDF-C7B41207D7A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8217F633-74B8-46CA-9D60-79F0CF91F5B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F4581A4C-1233-4E37-B09C-52F656C2D7E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C6745915-EB4E-4E6D-9CE5-B6624D47699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2B9296DA-2F3F-439C-9631-59ACD19BDB5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FA75E28-E516-4063-B5F0-9F11332E11A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90B6686-70E7-4463-B634-08F5C9838E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CA2276C-50A9-4BC3-A152-9CD06377D8F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2CC72F6-4C4E-451A-9808-0B1F7BC3F0A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B355C833-706A-490A-A53E-81947ED556D4}"/>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4B50E7C5-1BAB-402E-A7C2-B13C25C13A8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9FE558C-780C-410D-9F4F-49373EA19C1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C0CD59B-E1F4-4198-9475-7B4ACEDCBE6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0034CD-2D6F-4E79-B021-1E93570E17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68B8ACE-3873-4DCB-91ED-4CDF21F0F6D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F6DA53A4-9B9A-4EAC-9F07-053B86D69BF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0C5A19B3-A282-4A7C-A22F-0FD88335B591}"/>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976BA-970B-472C-B5D8-DABB4D180491}">
  <sheetPr>
    <pageSetUpPr fitToPage="1"/>
  </sheetPr>
  <dimension ref="A1:L370"/>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4" t="s">
        <v>95</v>
      </c>
      <c r="B1" s="145"/>
      <c r="C1" s="145"/>
      <c r="D1" s="145"/>
      <c r="E1" s="145"/>
      <c r="F1" s="145"/>
      <c r="G1" s="145"/>
      <c r="H1" s="145"/>
      <c r="I1" s="145"/>
      <c r="J1" s="145"/>
      <c r="K1" s="145"/>
      <c r="L1" s="145"/>
    </row>
    <row r="2" spans="1:12" ht="15.75" customHeight="1">
      <c r="A2" s="145"/>
      <c r="B2" s="145"/>
      <c r="C2" s="145"/>
      <c r="D2" s="145"/>
      <c r="E2" s="145"/>
      <c r="F2" s="145"/>
      <c r="G2" s="145"/>
      <c r="H2" s="145"/>
      <c r="I2" s="145"/>
      <c r="J2" s="145"/>
      <c r="K2" s="145"/>
      <c r="L2" s="145"/>
    </row>
    <row r="3" spans="1:12" ht="15.75" customHeight="1">
      <c r="A3" s="145"/>
      <c r="B3" s="145"/>
      <c r="C3" s="145"/>
      <c r="D3" s="145"/>
      <c r="E3" s="145"/>
      <c r="F3" s="145"/>
      <c r="G3" s="145"/>
      <c r="H3" s="145"/>
      <c r="I3" s="145"/>
      <c r="J3" s="145"/>
      <c r="K3" s="145"/>
      <c r="L3" s="145"/>
    </row>
    <row r="4" spans="1:12" ht="13.5" customHeight="1">
      <c r="B4" s="4"/>
      <c r="D4" s="4"/>
      <c r="E4"/>
      <c r="F4"/>
      <c r="G4"/>
    </row>
    <row r="5" spans="1:12" ht="17.25" customHeight="1">
      <c r="A5" s="146" t="s">
        <v>8</v>
      </c>
      <c r="B5" s="146"/>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47" t="s">
        <v>3</v>
      </c>
      <c r="H9" s="147"/>
      <c r="I9" s="147"/>
      <c r="J9" s="147"/>
      <c r="K9" s="147"/>
      <c r="L9" s="148"/>
    </row>
    <row r="10" spans="1:12" s="2" customFormat="1" ht="20.100000000000001" customHeight="1">
      <c r="A10" s="102" t="s">
        <v>25</v>
      </c>
      <c r="B10" s="149" t="s">
        <v>56</v>
      </c>
      <c r="C10" s="92" t="s">
        <v>57</v>
      </c>
      <c r="D10" s="93">
        <f t="shared" ref="D10:D32" si="0">E10*0.65</f>
        <v>33.800000000000004</v>
      </c>
      <c r="E10" s="59">
        <v>52</v>
      </c>
      <c r="F10" s="60">
        <f t="shared" ref="F10:F21" si="1">($B$6*D10)+($B$7*E10)</f>
        <v>0</v>
      </c>
      <c r="G10" s="151" t="s">
        <v>38</v>
      </c>
      <c r="H10" s="152"/>
      <c r="I10" s="152"/>
      <c r="J10" s="152"/>
      <c r="K10" s="152"/>
      <c r="L10" s="153"/>
    </row>
    <row r="11" spans="1:12" s="2" customFormat="1" ht="20.100000000000001" customHeight="1">
      <c r="A11" s="103"/>
      <c r="B11" s="150"/>
      <c r="C11" s="88" t="s">
        <v>58</v>
      </c>
      <c r="D11" s="89">
        <f t="shared" si="0"/>
        <v>1.9500000000000002</v>
      </c>
      <c r="E11" s="52">
        <v>3</v>
      </c>
      <c r="F11" s="14">
        <f t="shared" si="1"/>
        <v>0</v>
      </c>
      <c r="G11" s="131"/>
      <c r="H11" s="132"/>
      <c r="I11" s="132"/>
      <c r="J11" s="132"/>
      <c r="K11" s="132"/>
      <c r="L11" s="133"/>
    </row>
    <row r="12" spans="1:12" s="2" customFormat="1" ht="20.100000000000001" customHeight="1">
      <c r="A12" s="103"/>
      <c r="B12" s="121" t="s">
        <v>62</v>
      </c>
      <c r="C12" s="48" t="s">
        <v>59</v>
      </c>
      <c r="D12" s="40">
        <f t="shared" si="0"/>
        <v>16.25</v>
      </c>
      <c r="E12" s="25">
        <v>25</v>
      </c>
      <c r="F12" s="40">
        <f t="shared" si="1"/>
        <v>0</v>
      </c>
      <c r="G12" s="122" t="s">
        <v>60</v>
      </c>
      <c r="H12" s="122"/>
      <c r="I12" s="122"/>
      <c r="J12" s="122"/>
      <c r="K12" s="122"/>
      <c r="L12" s="123"/>
    </row>
    <row r="13" spans="1:12" s="2" customFormat="1" ht="20.100000000000001" customHeight="1">
      <c r="A13" s="103"/>
      <c r="B13" s="121"/>
      <c r="C13" s="41" t="s">
        <v>61</v>
      </c>
      <c r="D13" s="63">
        <f t="shared" si="0"/>
        <v>3.25</v>
      </c>
      <c r="E13" s="26">
        <v>5</v>
      </c>
      <c r="F13" s="63">
        <f t="shared" si="1"/>
        <v>0</v>
      </c>
      <c r="G13" s="122"/>
      <c r="H13" s="122"/>
      <c r="I13" s="122"/>
      <c r="J13" s="122"/>
      <c r="K13" s="122"/>
      <c r="L13" s="123"/>
    </row>
    <row r="14" spans="1:12" s="2" customFormat="1" ht="20.100000000000001" customHeight="1">
      <c r="A14" s="103"/>
      <c r="B14" s="121"/>
      <c r="C14" s="41" t="s">
        <v>46</v>
      </c>
      <c r="D14" s="63">
        <f t="shared" si="0"/>
        <v>3.25</v>
      </c>
      <c r="E14" s="26">
        <v>5</v>
      </c>
      <c r="F14" s="63">
        <f t="shared" si="1"/>
        <v>0</v>
      </c>
      <c r="G14" s="122"/>
      <c r="H14" s="122"/>
      <c r="I14" s="122"/>
      <c r="J14" s="122"/>
      <c r="K14" s="122"/>
      <c r="L14" s="123"/>
    </row>
    <row r="15" spans="1:12" s="2" customFormat="1" ht="20.100000000000001" customHeight="1">
      <c r="A15" s="103"/>
      <c r="B15" s="121"/>
      <c r="C15" s="41" t="s">
        <v>24</v>
      </c>
      <c r="D15" s="63">
        <f t="shared" si="0"/>
        <v>1.3</v>
      </c>
      <c r="E15" s="26">
        <v>2</v>
      </c>
      <c r="F15" s="63">
        <f t="shared" si="1"/>
        <v>0</v>
      </c>
      <c r="G15" s="122"/>
      <c r="H15" s="122"/>
      <c r="I15" s="122"/>
      <c r="J15" s="122"/>
      <c r="K15" s="122"/>
      <c r="L15" s="123"/>
    </row>
    <row r="16" spans="1:12" s="2" customFormat="1" ht="20.100000000000001" customHeight="1">
      <c r="A16" s="103"/>
      <c r="B16" s="121"/>
      <c r="C16" s="41" t="s">
        <v>16</v>
      </c>
      <c r="D16" s="63">
        <f t="shared" si="0"/>
        <v>0.32500000000000001</v>
      </c>
      <c r="E16" s="26">
        <v>0.5</v>
      </c>
      <c r="F16" s="63">
        <f t="shared" si="1"/>
        <v>0</v>
      </c>
      <c r="G16" s="122"/>
      <c r="H16" s="122"/>
      <c r="I16" s="122"/>
      <c r="J16" s="122"/>
      <c r="K16" s="122"/>
      <c r="L16" s="123"/>
    </row>
    <row r="17" spans="1:12" s="2" customFormat="1" ht="20.100000000000001" customHeight="1">
      <c r="A17" s="103"/>
      <c r="B17" s="121"/>
      <c r="C17" s="41" t="s">
        <v>13</v>
      </c>
      <c r="D17" s="63">
        <f t="shared" si="0"/>
        <v>0.65</v>
      </c>
      <c r="E17" s="26">
        <v>1</v>
      </c>
      <c r="F17" s="63">
        <f t="shared" si="1"/>
        <v>0</v>
      </c>
      <c r="G17" s="122"/>
      <c r="H17" s="122"/>
      <c r="I17" s="122"/>
      <c r="J17" s="122"/>
      <c r="K17" s="122"/>
      <c r="L17" s="123"/>
    </row>
    <row r="18" spans="1:12" s="2" customFormat="1" ht="20.100000000000001" customHeight="1">
      <c r="A18" s="103"/>
      <c r="B18" s="121"/>
      <c r="C18" s="42" t="s">
        <v>40</v>
      </c>
      <c r="D18" s="43">
        <f t="shared" si="0"/>
        <v>0.13</v>
      </c>
      <c r="E18" s="14">
        <v>0.2</v>
      </c>
      <c r="F18" s="43">
        <f t="shared" si="1"/>
        <v>0</v>
      </c>
      <c r="G18" s="122"/>
      <c r="H18" s="122"/>
      <c r="I18" s="122"/>
      <c r="J18" s="122"/>
      <c r="K18" s="122"/>
      <c r="L18" s="123"/>
    </row>
    <row r="19" spans="1:12" s="2" customFormat="1" ht="20.100000000000001" customHeight="1">
      <c r="A19" s="103"/>
      <c r="B19" s="124" t="s">
        <v>65</v>
      </c>
      <c r="C19" s="50" t="s">
        <v>63</v>
      </c>
      <c r="D19" s="15">
        <f t="shared" si="0"/>
        <v>22.75</v>
      </c>
      <c r="E19" s="15">
        <v>35</v>
      </c>
      <c r="F19" s="32">
        <f t="shared" si="1"/>
        <v>0</v>
      </c>
      <c r="G19" s="125" t="s">
        <v>64</v>
      </c>
      <c r="H19" s="126"/>
      <c r="I19" s="126"/>
      <c r="J19" s="126"/>
      <c r="K19" s="126"/>
      <c r="L19" s="127"/>
    </row>
    <row r="20" spans="1:12" s="2" customFormat="1" ht="20.100000000000001" customHeight="1">
      <c r="A20" s="103"/>
      <c r="B20" s="113"/>
      <c r="C20" s="50" t="s">
        <v>14</v>
      </c>
      <c r="D20" s="15">
        <f t="shared" si="0"/>
        <v>6.5</v>
      </c>
      <c r="E20" s="15">
        <v>10</v>
      </c>
      <c r="F20" s="32">
        <f t="shared" si="1"/>
        <v>0</v>
      </c>
      <c r="G20" s="128"/>
      <c r="H20" s="129"/>
      <c r="I20" s="129"/>
      <c r="J20" s="129"/>
      <c r="K20" s="129"/>
      <c r="L20" s="130"/>
    </row>
    <row r="21" spans="1:12" s="2" customFormat="1" ht="20.100000000000001" customHeight="1">
      <c r="A21" s="103"/>
      <c r="B21" s="113"/>
      <c r="C21" s="50" t="s">
        <v>16</v>
      </c>
      <c r="D21" s="15">
        <f t="shared" si="0"/>
        <v>0.32500000000000001</v>
      </c>
      <c r="E21" s="15">
        <v>0.5</v>
      </c>
      <c r="F21" s="32">
        <f t="shared" si="1"/>
        <v>0</v>
      </c>
      <c r="G21" s="128"/>
      <c r="H21" s="129"/>
      <c r="I21" s="129"/>
      <c r="J21" s="129"/>
      <c r="K21" s="129"/>
      <c r="L21" s="130"/>
    </row>
    <row r="22" spans="1:12" s="2" customFormat="1" ht="20.100000000000001" customHeight="1">
      <c r="A22" s="103"/>
      <c r="B22" s="113"/>
      <c r="C22" s="50" t="s">
        <v>19</v>
      </c>
      <c r="D22" s="15">
        <f t="shared" si="0"/>
        <v>0.65</v>
      </c>
      <c r="E22" s="15">
        <v>1</v>
      </c>
      <c r="F22" s="32">
        <f>($B$6*D22)+($B$7*E22)</f>
        <v>0</v>
      </c>
      <c r="G22" s="128"/>
      <c r="H22" s="129"/>
      <c r="I22" s="129"/>
      <c r="J22" s="129"/>
      <c r="K22" s="129"/>
      <c r="L22" s="130"/>
    </row>
    <row r="23" spans="1:12" s="2" customFormat="1" ht="20.100000000000001" customHeight="1">
      <c r="A23" s="103"/>
      <c r="B23" s="113"/>
      <c r="C23" s="50" t="s">
        <v>12</v>
      </c>
      <c r="D23" s="15">
        <f t="shared" si="0"/>
        <v>0.32500000000000001</v>
      </c>
      <c r="E23" s="15">
        <v>0.5</v>
      </c>
      <c r="F23" s="32">
        <f>($B$6*D23)+($B$7*E23)</f>
        <v>0</v>
      </c>
      <c r="G23" s="128"/>
      <c r="H23" s="129"/>
      <c r="I23" s="129"/>
      <c r="J23" s="129"/>
      <c r="K23" s="129"/>
      <c r="L23" s="130"/>
    </row>
    <row r="24" spans="1:12" s="2" customFormat="1" ht="20.100000000000001" customHeight="1">
      <c r="A24" s="103"/>
      <c r="B24" s="114"/>
      <c r="C24" s="79" t="s">
        <v>20</v>
      </c>
      <c r="D24" s="27">
        <f t="shared" si="0"/>
        <v>1.3</v>
      </c>
      <c r="E24" s="27">
        <v>2</v>
      </c>
      <c r="F24" s="33">
        <f t="shared" ref="F24:F43" si="2">($B$6*D24)+($B$7*E24)</f>
        <v>0</v>
      </c>
      <c r="G24" s="131"/>
      <c r="H24" s="132"/>
      <c r="I24" s="132"/>
      <c r="J24" s="132"/>
      <c r="K24" s="132"/>
      <c r="L24" s="133"/>
    </row>
    <row r="25" spans="1:12" s="2" customFormat="1" ht="20.100000000000001" customHeight="1">
      <c r="A25" s="103"/>
      <c r="B25" s="105" t="s">
        <v>66</v>
      </c>
      <c r="C25" s="46" t="s">
        <v>43</v>
      </c>
      <c r="D25" s="39">
        <f t="shared" si="0"/>
        <v>22.75</v>
      </c>
      <c r="E25" s="44">
        <v>35</v>
      </c>
      <c r="F25" s="25">
        <f>($B$6*D25)</f>
        <v>0</v>
      </c>
      <c r="G25" s="107" t="s">
        <v>67</v>
      </c>
      <c r="H25" s="107"/>
      <c r="I25" s="107"/>
      <c r="J25" s="107"/>
      <c r="K25" s="107"/>
      <c r="L25" s="108"/>
    </row>
    <row r="26" spans="1:12" s="2" customFormat="1" ht="20.100000000000001" customHeight="1">
      <c r="A26" s="103"/>
      <c r="B26" s="106"/>
      <c r="C26" s="66" t="s">
        <v>16</v>
      </c>
      <c r="D26" s="15">
        <f t="shared" si="0"/>
        <v>0.32500000000000001</v>
      </c>
      <c r="E26" s="67">
        <v>0.5</v>
      </c>
      <c r="F26" s="26">
        <f>($B$6*D26)</f>
        <v>0</v>
      </c>
      <c r="G26" s="107"/>
      <c r="H26" s="107"/>
      <c r="I26" s="107"/>
      <c r="J26" s="107"/>
      <c r="K26" s="107"/>
      <c r="L26" s="108"/>
    </row>
    <row r="27" spans="1:12" s="2" customFormat="1" ht="20.100000000000001" customHeight="1">
      <c r="A27" s="103"/>
      <c r="B27" s="106"/>
      <c r="C27" s="66" t="s">
        <v>18</v>
      </c>
      <c r="D27" s="15">
        <f t="shared" si="0"/>
        <v>6.5000000000000002E-2</v>
      </c>
      <c r="E27" s="67">
        <v>0.1</v>
      </c>
      <c r="F27" s="26">
        <f>($B$6*D27)</f>
        <v>0</v>
      </c>
      <c r="G27" s="107"/>
      <c r="H27" s="107"/>
      <c r="I27" s="107"/>
      <c r="J27" s="107"/>
      <c r="K27" s="107"/>
      <c r="L27" s="108"/>
    </row>
    <row r="28" spans="1:12" s="2" customFormat="1" ht="20.100000000000001" customHeight="1">
      <c r="A28" s="103"/>
      <c r="B28" s="106"/>
      <c r="C28" s="66" t="s">
        <v>12</v>
      </c>
      <c r="D28" s="15">
        <f t="shared" si="0"/>
        <v>0.32500000000000001</v>
      </c>
      <c r="E28" s="67">
        <v>0.5</v>
      </c>
      <c r="F28" s="26">
        <f>($B$6*D28)</f>
        <v>0</v>
      </c>
      <c r="G28" s="107"/>
      <c r="H28" s="107"/>
      <c r="I28" s="107"/>
      <c r="J28" s="107"/>
      <c r="K28" s="107"/>
      <c r="L28" s="108"/>
    </row>
    <row r="29" spans="1:12" s="2" customFormat="1" ht="20.100000000000001" customHeight="1">
      <c r="A29" s="103"/>
      <c r="B29" s="106"/>
      <c r="C29" s="47" t="s">
        <v>44</v>
      </c>
      <c r="D29" s="27">
        <f t="shared" si="0"/>
        <v>6.5000000000000002E-2</v>
      </c>
      <c r="E29" s="45">
        <v>0.1</v>
      </c>
      <c r="F29" s="14">
        <f>($B$6*D29)</f>
        <v>0</v>
      </c>
      <c r="G29" s="107"/>
      <c r="H29" s="107"/>
      <c r="I29" s="107"/>
      <c r="J29" s="107"/>
      <c r="K29" s="107"/>
      <c r="L29" s="108"/>
    </row>
    <row r="30" spans="1:12" s="2" customFormat="1" ht="20.100000000000001" customHeight="1">
      <c r="A30" s="103"/>
      <c r="B30" s="105" t="s">
        <v>68</v>
      </c>
      <c r="C30" s="46" t="s">
        <v>43</v>
      </c>
      <c r="D30" s="39">
        <f t="shared" si="0"/>
        <v>22.75</v>
      </c>
      <c r="E30" s="44">
        <v>35</v>
      </c>
      <c r="F30" s="26">
        <f>($B$7*E30)</f>
        <v>0</v>
      </c>
      <c r="G30" s="107" t="s">
        <v>69</v>
      </c>
      <c r="H30" s="107"/>
      <c r="I30" s="107"/>
      <c r="J30" s="107"/>
      <c r="K30" s="107"/>
      <c r="L30" s="108"/>
    </row>
    <row r="31" spans="1:12" s="2" customFormat="1" ht="20.100000000000001" customHeight="1">
      <c r="A31" s="103"/>
      <c r="B31" s="106"/>
      <c r="C31" s="66" t="s">
        <v>16</v>
      </c>
      <c r="D31" s="15">
        <f t="shared" si="0"/>
        <v>0.32500000000000001</v>
      </c>
      <c r="E31" s="67">
        <v>0.5</v>
      </c>
      <c r="F31" s="26">
        <f>($B$7*E31)</f>
        <v>0</v>
      </c>
      <c r="G31" s="107"/>
      <c r="H31" s="107"/>
      <c r="I31" s="107"/>
      <c r="J31" s="107"/>
      <c r="K31" s="107"/>
      <c r="L31" s="108"/>
    </row>
    <row r="32" spans="1:12" s="2" customFormat="1" ht="20.100000000000001" customHeight="1">
      <c r="A32" s="103"/>
      <c r="B32" s="106"/>
      <c r="C32" s="66" t="s">
        <v>27</v>
      </c>
      <c r="D32" s="15">
        <f t="shared" si="0"/>
        <v>0.32500000000000001</v>
      </c>
      <c r="E32" s="67">
        <v>0.5</v>
      </c>
      <c r="F32" s="26">
        <f>($B$7*E32)</f>
        <v>0</v>
      </c>
      <c r="G32" s="107"/>
      <c r="H32" s="107"/>
      <c r="I32" s="107"/>
      <c r="J32" s="107"/>
      <c r="K32" s="107"/>
      <c r="L32" s="108"/>
    </row>
    <row r="33" spans="1:12" s="2" customFormat="1" ht="20.100000000000001" customHeight="1">
      <c r="A33" s="103"/>
      <c r="B33" s="106"/>
      <c r="C33" s="66" t="s">
        <v>40</v>
      </c>
      <c r="D33" s="15">
        <v>0</v>
      </c>
      <c r="E33" s="67">
        <v>0.1</v>
      </c>
      <c r="F33" s="26">
        <f>($B$7*E33)</f>
        <v>0</v>
      </c>
      <c r="G33" s="107"/>
      <c r="H33" s="107"/>
      <c r="I33" s="107"/>
      <c r="J33" s="107"/>
      <c r="K33" s="107"/>
      <c r="L33" s="108"/>
    </row>
    <row r="34" spans="1:12" s="2" customFormat="1" ht="20.100000000000001" customHeight="1">
      <c r="A34" s="103"/>
      <c r="B34" s="106"/>
      <c r="C34" s="66" t="s">
        <v>17</v>
      </c>
      <c r="D34" s="15">
        <f t="shared" ref="D34:D37" si="3">E34*0.65</f>
        <v>0.32500000000000001</v>
      </c>
      <c r="E34" s="67">
        <v>0.5</v>
      </c>
      <c r="F34" s="26">
        <f>($B$7*E34)</f>
        <v>0</v>
      </c>
      <c r="G34" s="107"/>
      <c r="H34" s="107"/>
      <c r="I34" s="107"/>
      <c r="J34" s="107"/>
      <c r="K34" s="107"/>
      <c r="L34" s="108"/>
    </row>
    <row r="35" spans="1:12" s="2" customFormat="1" ht="20.100000000000001" customHeight="1">
      <c r="A35" s="103"/>
      <c r="B35" s="106"/>
      <c r="C35" s="41" t="s">
        <v>18</v>
      </c>
      <c r="D35" s="15">
        <f t="shared" si="3"/>
        <v>0.32500000000000001</v>
      </c>
      <c r="E35" s="15">
        <v>0.5</v>
      </c>
      <c r="F35" s="26">
        <f>($B$7*E35)</f>
        <v>0</v>
      </c>
      <c r="G35" s="107"/>
      <c r="H35" s="107"/>
      <c r="I35" s="107"/>
      <c r="J35" s="107"/>
      <c r="K35" s="107"/>
      <c r="L35" s="108"/>
    </row>
    <row r="36" spans="1:12" s="2" customFormat="1" ht="20.100000000000001" customHeight="1">
      <c r="A36" s="103"/>
      <c r="B36" s="106"/>
      <c r="C36" s="66" t="s">
        <v>12</v>
      </c>
      <c r="D36" s="15">
        <f t="shared" si="3"/>
        <v>0.32500000000000001</v>
      </c>
      <c r="E36" s="67">
        <v>0.5</v>
      </c>
      <c r="F36" s="26">
        <f>($B$7*E36)</f>
        <v>0</v>
      </c>
      <c r="G36" s="107"/>
      <c r="H36" s="107"/>
      <c r="I36" s="107"/>
      <c r="J36" s="107"/>
      <c r="K36" s="107"/>
      <c r="L36" s="108"/>
    </row>
    <row r="37" spans="1:12" s="2" customFormat="1" ht="20.100000000000001" customHeight="1">
      <c r="A37" s="103"/>
      <c r="B37" s="106"/>
      <c r="C37" s="64" t="s">
        <v>21</v>
      </c>
      <c r="D37" s="27">
        <f t="shared" si="3"/>
        <v>0.13</v>
      </c>
      <c r="E37" s="45">
        <v>0.2</v>
      </c>
      <c r="F37" s="26">
        <f>($B$7*E37)</f>
        <v>0</v>
      </c>
      <c r="G37" s="107"/>
      <c r="H37" s="107"/>
      <c r="I37" s="107"/>
      <c r="J37" s="107"/>
      <c r="K37" s="107"/>
      <c r="L37" s="108"/>
    </row>
    <row r="38" spans="1:12" s="2" customFormat="1" ht="39.950000000000003" customHeight="1">
      <c r="A38" s="104"/>
      <c r="B38" s="51" t="s">
        <v>33</v>
      </c>
      <c r="C38" s="16" t="s">
        <v>34</v>
      </c>
      <c r="D38" s="17">
        <v>14</v>
      </c>
      <c r="E38" s="18">
        <v>20</v>
      </c>
      <c r="F38" s="28">
        <f t="shared" si="2"/>
        <v>0</v>
      </c>
      <c r="G38" s="109" t="s">
        <v>39</v>
      </c>
      <c r="H38" s="110"/>
      <c r="I38" s="110"/>
      <c r="J38" s="110"/>
      <c r="K38" s="110"/>
      <c r="L38" s="111"/>
    </row>
    <row r="39" spans="1:12" s="2" customFormat="1" ht="27" customHeight="1">
      <c r="A39" s="103" t="s">
        <v>26</v>
      </c>
      <c r="B39" s="112" t="s">
        <v>70</v>
      </c>
      <c r="C39" s="48" t="s">
        <v>71</v>
      </c>
      <c r="D39" s="40">
        <f t="shared" ref="D39:D43" si="4">E39*0.65</f>
        <v>13</v>
      </c>
      <c r="E39" s="25">
        <v>20</v>
      </c>
      <c r="F39" s="40">
        <f t="shared" si="2"/>
        <v>0</v>
      </c>
      <c r="G39" s="115" t="s">
        <v>72</v>
      </c>
      <c r="H39" s="115"/>
      <c r="I39" s="115"/>
      <c r="J39" s="115"/>
      <c r="K39" s="115"/>
      <c r="L39" s="116"/>
    </row>
    <row r="40" spans="1:12" s="2" customFormat="1" ht="27" customHeight="1">
      <c r="A40" s="103"/>
      <c r="B40" s="113"/>
      <c r="C40" s="41" t="s">
        <v>73</v>
      </c>
      <c r="D40" s="63">
        <f t="shared" si="4"/>
        <v>3.25</v>
      </c>
      <c r="E40" s="26">
        <v>5</v>
      </c>
      <c r="F40" s="63">
        <f t="shared" si="2"/>
        <v>0</v>
      </c>
      <c r="G40" s="117"/>
      <c r="H40" s="117"/>
      <c r="I40" s="117"/>
      <c r="J40" s="117"/>
      <c r="K40" s="117"/>
      <c r="L40" s="118"/>
    </row>
    <row r="41" spans="1:12" s="2" customFormat="1" ht="27" customHeight="1">
      <c r="A41" s="103"/>
      <c r="B41" s="114"/>
      <c r="C41" s="42" t="s">
        <v>21</v>
      </c>
      <c r="D41" s="43">
        <f t="shared" si="4"/>
        <v>6.5000000000000002E-2</v>
      </c>
      <c r="E41" s="14">
        <v>0.1</v>
      </c>
      <c r="F41" s="43">
        <f t="shared" si="2"/>
        <v>0</v>
      </c>
      <c r="G41" s="119"/>
      <c r="H41" s="119"/>
      <c r="I41" s="119"/>
      <c r="J41" s="119"/>
      <c r="K41" s="119"/>
      <c r="L41" s="120"/>
    </row>
    <row r="42" spans="1:12" s="2" customFormat="1" ht="20.100000000000001" customHeight="1">
      <c r="A42" s="103"/>
      <c r="B42" s="82" t="s">
        <v>74</v>
      </c>
      <c r="C42" s="74" t="s">
        <v>75</v>
      </c>
      <c r="D42" s="75">
        <f t="shared" si="4"/>
        <v>65</v>
      </c>
      <c r="E42" s="75">
        <v>100</v>
      </c>
      <c r="F42" s="28">
        <f t="shared" si="2"/>
        <v>0</v>
      </c>
      <c r="G42" s="134"/>
      <c r="H42" s="135"/>
      <c r="I42" s="135"/>
      <c r="J42" s="135"/>
      <c r="K42" s="135"/>
      <c r="L42" s="136"/>
    </row>
    <row r="43" spans="1:12" s="2" customFormat="1" ht="20.100000000000001" customHeight="1">
      <c r="A43" s="103"/>
      <c r="B43" s="54" t="s">
        <v>76</v>
      </c>
      <c r="C43" s="55" t="s">
        <v>76</v>
      </c>
      <c r="D43" s="56">
        <f t="shared" si="4"/>
        <v>26</v>
      </c>
      <c r="E43" s="28">
        <v>40</v>
      </c>
      <c r="F43" s="57">
        <f t="shared" si="2"/>
        <v>0</v>
      </c>
      <c r="G43" s="137"/>
      <c r="H43" s="138"/>
      <c r="I43" s="138"/>
      <c r="J43" s="138"/>
      <c r="K43" s="138"/>
      <c r="L43" s="139"/>
    </row>
    <row r="44" spans="1:12" s="2" customFormat="1" ht="20.100000000000001" customHeight="1" thickBot="1">
      <c r="A44" s="143"/>
      <c r="B44" s="61" t="s">
        <v>22</v>
      </c>
      <c r="C44" s="20" t="s">
        <v>23</v>
      </c>
      <c r="D44" s="21">
        <f t="shared" ref="D44" si="5">E44*0.65</f>
        <v>130</v>
      </c>
      <c r="E44" s="22">
        <v>200</v>
      </c>
      <c r="F44" s="19">
        <f t="shared" ref="F44" si="6">($B$6*D44)+($B$7*E44)</f>
        <v>0</v>
      </c>
      <c r="G44" s="140"/>
      <c r="H44" s="141"/>
      <c r="I44" s="141"/>
      <c r="J44" s="141"/>
      <c r="K44" s="141"/>
      <c r="L44" s="142"/>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7.25" customHeight="1">
      <c r="B104" s="6"/>
    </row>
    <row r="105" spans="2:2" s="2" customFormat="1" ht="17.25" customHeight="1">
      <c r="B105" s="6"/>
    </row>
    <row r="106" spans="2:2" s="2" customFormat="1" ht="13.5">
      <c r="B106" s="6"/>
    </row>
    <row r="107" spans="2:2" s="2" customFormat="1" ht="13.5">
      <c r="B107" s="6"/>
    </row>
    <row r="108" spans="2:2" s="2" customFormat="1" ht="16.5" customHeight="1">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sheetData>
  <mergeCells count="21">
    <mergeCell ref="G42:L42"/>
    <mergeCell ref="G43:L43"/>
    <mergeCell ref="G44:L44"/>
    <mergeCell ref="A39:A44"/>
    <mergeCell ref="A1:L3"/>
    <mergeCell ref="A5:B5"/>
    <mergeCell ref="G9:L9"/>
    <mergeCell ref="B10:B11"/>
    <mergeCell ref="G10:L11"/>
    <mergeCell ref="A10:A38"/>
    <mergeCell ref="B30:B37"/>
    <mergeCell ref="G30:L37"/>
    <mergeCell ref="G38:L38"/>
    <mergeCell ref="B39:B41"/>
    <mergeCell ref="G39:L41"/>
    <mergeCell ref="B12:B18"/>
    <mergeCell ref="G12:L18"/>
    <mergeCell ref="B19:B24"/>
    <mergeCell ref="G19:L24"/>
    <mergeCell ref="B25:B29"/>
    <mergeCell ref="G25:L29"/>
  </mergeCells>
  <phoneticPr fontId="20" type="noConversion"/>
  <pageMargins left="0.23622047244094488" right="0.23622047244094488" top="0.39370078740157483" bottom="0.39370078740157483" header="0.31496062992125984" footer="0.31496062992125984"/>
  <pageSetup paperSize="9" scale="72"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95BA6-BB90-467D-A83E-2B906E173473}">
  <sheetPr>
    <pageSetUpPr fitToPage="1"/>
  </sheetPr>
  <dimension ref="A1:L369"/>
  <sheetViews>
    <sheetView zoomScaleNormal="100" workbookViewId="0">
      <selection activeCell="B8" sqref="B8"/>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4" t="s">
        <v>96</v>
      </c>
      <c r="B1" s="145"/>
      <c r="C1" s="145"/>
      <c r="D1" s="145"/>
      <c r="E1" s="145"/>
      <c r="F1" s="145"/>
      <c r="G1" s="145"/>
      <c r="H1" s="145"/>
      <c r="I1" s="145"/>
      <c r="J1" s="145"/>
      <c r="K1" s="145"/>
      <c r="L1" s="145"/>
    </row>
    <row r="2" spans="1:12" ht="15.75" customHeight="1">
      <c r="A2" s="145"/>
      <c r="B2" s="145"/>
      <c r="C2" s="145"/>
      <c r="D2" s="145"/>
      <c r="E2" s="145"/>
      <c r="F2" s="145"/>
      <c r="G2" s="145"/>
      <c r="H2" s="145"/>
      <c r="I2" s="145"/>
      <c r="J2" s="145"/>
      <c r="K2" s="145"/>
      <c r="L2" s="145"/>
    </row>
    <row r="3" spans="1:12" ht="15.75" customHeight="1">
      <c r="A3" s="145"/>
      <c r="B3" s="145"/>
      <c r="C3" s="145"/>
      <c r="D3" s="145"/>
      <c r="E3" s="145"/>
      <c r="F3" s="145"/>
      <c r="G3" s="145"/>
      <c r="H3" s="145"/>
      <c r="I3" s="145"/>
      <c r="J3" s="145"/>
      <c r="K3" s="145"/>
      <c r="L3" s="145"/>
    </row>
    <row r="4" spans="1:12" ht="13.5" customHeight="1">
      <c r="B4" s="4"/>
      <c r="D4" s="4"/>
      <c r="E4"/>
      <c r="F4"/>
      <c r="G4"/>
    </row>
    <row r="5" spans="1:12" ht="17.25" customHeight="1">
      <c r="A5" s="146" t="s">
        <v>8</v>
      </c>
      <c r="B5" s="146"/>
      <c r="C5" s="8"/>
      <c r="E5" s="2"/>
      <c r="G5" s="4"/>
    </row>
    <row r="6" spans="1:12" ht="17.25" customHeight="1">
      <c r="A6" s="73" t="s">
        <v>9</v>
      </c>
      <c r="B6" s="37"/>
      <c r="C6" s="8"/>
      <c r="E6" s="2"/>
      <c r="G6" s="4"/>
    </row>
    <row r="7" spans="1:12" ht="17.25" customHeight="1">
      <c r="A7" s="73" t="s">
        <v>10</v>
      </c>
      <c r="B7" s="38"/>
      <c r="D7" s="2" t="s">
        <v>5</v>
      </c>
    </row>
    <row r="8" spans="1:12" ht="17.25" customHeight="1" thickBot="1">
      <c r="A8" s="9"/>
    </row>
    <row r="9" spans="1:12" ht="30" customHeight="1" thickBot="1">
      <c r="A9" s="11" t="s">
        <v>0</v>
      </c>
      <c r="B9" s="13" t="s">
        <v>4</v>
      </c>
      <c r="C9" s="12" t="s">
        <v>1</v>
      </c>
      <c r="D9" s="13" t="s">
        <v>6</v>
      </c>
      <c r="E9" s="13" t="s">
        <v>7</v>
      </c>
      <c r="F9" s="13" t="s">
        <v>2</v>
      </c>
      <c r="G9" s="147" t="s">
        <v>3</v>
      </c>
      <c r="H9" s="147"/>
      <c r="I9" s="147"/>
      <c r="J9" s="147"/>
      <c r="K9" s="147"/>
      <c r="L9" s="148"/>
    </row>
    <row r="10" spans="1:12" s="2" customFormat="1" ht="20.100000000000001" customHeight="1">
      <c r="A10" s="102" t="s">
        <v>25</v>
      </c>
      <c r="B10" s="154" t="s">
        <v>77</v>
      </c>
      <c r="C10" s="94" t="s">
        <v>11</v>
      </c>
      <c r="D10" s="95">
        <f t="shared" ref="D10:D29" si="0">E10*0.65</f>
        <v>33.800000000000004</v>
      </c>
      <c r="E10" s="87">
        <v>52</v>
      </c>
      <c r="F10" s="25">
        <f t="shared" ref="F10:F25" si="1">($B$6*D10)+($B$7*E10)</f>
        <v>0</v>
      </c>
      <c r="G10" s="151" t="s">
        <v>38</v>
      </c>
      <c r="H10" s="152"/>
      <c r="I10" s="152"/>
      <c r="J10" s="152"/>
      <c r="K10" s="152"/>
      <c r="L10" s="153"/>
    </row>
    <row r="11" spans="1:12" s="2" customFormat="1" ht="20.100000000000001" customHeight="1">
      <c r="A11" s="103"/>
      <c r="B11" s="155"/>
      <c r="C11" s="68" t="s">
        <v>78</v>
      </c>
      <c r="D11" s="29">
        <f t="shared" si="0"/>
        <v>1.9500000000000002</v>
      </c>
      <c r="E11" s="52">
        <v>3</v>
      </c>
      <c r="F11" s="14">
        <f t="shared" si="1"/>
        <v>0</v>
      </c>
      <c r="G11" s="131"/>
      <c r="H11" s="132"/>
      <c r="I11" s="132"/>
      <c r="J11" s="132"/>
      <c r="K11" s="132"/>
      <c r="L11" s="133"/>
    </row>
    <row r="12" spans="1:12" s="2" customFormat="1" ht="20.100000000000001" customHeight="1">
      <c r="A12" s="103"/>
      <c r="B12" s="121" t="s">
        <v>79</v>
      </c>
      <c r="C12" s="48" t="s">
        <v>80</v>
      </c>
      <c r="D12" s="90">
        <f t="shared" si="0"/>
        <v>13</v>
      </c>
      <c r="E12" s="25">
        <v>20</v>
      </c>
      <c r="F12" s="40">
        <f t="shared" si="1"/>
        <v>0</v>
      </c>
      <c r="G12" s="107" t="s">
        <v>81</v>
      </c>
      <c r="H12" s="107"/>
      <c r="I12" s="107"/>
      <c r="J12" s="107"/>
      <c r="K12" s="107"/>
      <c r="L12" s="108"/>
    </row>
    <row r="13" spans="1:12" s="2" customFormat="1" ht="20.100000000000001" customHeight="1">
      <c r="A13" s="103"/>
      <c r="B13" s="121"/>
      <c r="C13" s="41" t="s">
        <v>24</v>
      </c>
      <c r="D13" s="90">
        <f t="shared" si="0"/>
        <v>1.3</v>
      </c>
      <c r="E13" s="26">
        <v>2</v>
      </c>
      <c r="F13" s="90">
        <f t="shared" si="1"/>
        <v>0</v>
      </c>
      <c r="G13" s="107"/>
      <c r="H13" s="107"/>
      <c r="I13" s="107"/>
      <c r="J13" s="107"/>
      <c r="K13" s="107"/>
      <c r="L13" s="108"/>
    </row>
    <row r="14" spans="1:12" s="2" customFormat="1" ht="20.100000000000001" customHeight="1">
      <c r="A14" s="103"/>
      <c r="B14" s="121"/>
      <c r="C14" s="41" t="s">
        <v>13</v>
      </c>
      <c r="D14" s="90">
        <f t="shared" si="0"/>
        <v>0.65</v>
      </c>
      <c r="E14" s="26">
        <v>1</v>
      </c>
      <c r="F14" s="90">
        <f t="shared" si="1"/>
        <v>0</v>
      </c>
      <c r="G14" s="107"/>
      <c r="H14" s="107"/>
      <c r="I14" s="107"/>
      <c r="J14" s="107"/>
      <c r="K14" s="107"/>
      <c r="L14" s="108"/>
    </row>
    <row r="15" spans="1:12" s="2" customFormat="1" ht="20.100000000000001" customHeight="1">
      <c r="A15" s="103"/>
      <c r="B15" s="121"/>
      <c r="C15" s="41" t="s">
        <v>82</v>
      </c>
      <c r="D15" s="90">
        <f t="shared" si="0"/>
        <v>0.65</v>
      </c>
      <c r="E15" s="26">
        <v>1</v>
      </c>
      <c r="F15" s="90">
        <f t="shared" si="1"/>
        <v>0</v>
      </c>
      <c r="G15" s="107"/>
      <c r="H15" s="107"/>
      <c r="I15" s="107"/>
      <c r="J15" s="107"/>
      <c r="K15" s="107"/>
      <c r="L15" s="108"/>
    </row>
    <row r="16" spans="1:12" s="2" customFormat="1" ht="20.100000000000001" customHeight="1">
      <c r="A16" s="103"/>
      <c r="B16" s="121"/>
      <c r="C16" s="42" t="s">
        <v>52</v>
      </c>
      <c r="D16" s="90">
        <f t="shared" si="0"/>
        <v>0.65</v>
      </c>
      <c r="E16" s="14">
        <v>1</v>
      </c>
      <c r="F16" s="43">
        <f t="shared" si="1"/>
        <v>0</v>
      </c>
      <c r="G16" s="107"/>
      <c r="H16" s="107"/>
      <c r="I16" s="107"/>
      <c r="J16" s="107"/>
      <c r="K16" s="107"/>
      <c r="L16" s="108"/>
    </row>
    <row r="17" spans="1:12" s="2" customFormat="1" ht="20.100000000000001" customHeight="1">
      <c r="A17" s="103"/>
      <c r="B17" s="156" t="s">
        <v>86</v>
      </c>
      <c r="C17" s="48" t="s">
        <v>83</v>
      </c>
      <c r="D17" s="39">
        <f t="shared" si="0"/>
        <v>22.75</v>
      </c>
      <c r="E17" s="39">
        <v>35</v>
      </c>
      <c r="F17" s="25">
        <f t="shared" si="1"/>
        <v>0</v>
      </c>
      <c r="G17" s="126" t="s">
        <v>84</v>
      </c>
      <c r="H17" s="126"/>
      <c r="I17" s="126"/>
      <c r="J17" s="126"/>
      <c r="K17" s="126"/>
      <c r="L17" s="127"/>
    </row>
    <row r="18" spans="1:12" s="2" customFormat="1" ht="20.100000000000001" customHeight="1">
      <c r="A18" s="103"/>
      <c r="B18" s="157"/>
      <c r="C18" s="41" t="s">
        <v>16</v>
      </c>
      <c r="D18" s="15">
        <f t="shared" si="0"/>
        <v>0.65</v>
      </c>
      <c r="E18" s="15">
        <v>1</v>
      </c>
      <c r="F18" s="26">
        <f t="shared" si="1"/>
        <v>0</v>
      </c>
      <c r="G18" s="159"/>
      <c r="H18" s="159"/>
      <c r="I18" s="159"/>
      <c r="J18" s="159"/>
      <c r="K18" s="159"/>
      <c r="L18" s="130"/>
    </row>
    <row r="19" spans="1:12" s="2" customFormat="1" ht="20.100000000000001" customHeight="1">
      <c r="A19" s="103"/>
      <c r="B19" s="157"/>
      <c r="C19" s="41" t="s">
        <v>85</v>
      </c>
      <c r="D19" s="15">
        <f t="shared" si="0"/>
        <v>1.3</v>
      </c>
      <c r="E19" s="15">
        <v>2</v>
      </c>
      <c r="F19" s="26">
        <f t="shared" si="1"/>
        <v>0</v>
      </c>
      <c r="G19" s="159"/>
      <c r="H19" s="159"/>
      <c r="I19" s="159"/>
      <c r="J19" s="159"/>
      <c r="K19" s="159"/>
      <c r="L19" s="130"/>
    </row>
    <row r="20" spans="1:12" s="2" customFormat="1" ht="20.100000000000001" customHeight="1">
      <c r="A20" s="103"/>
      <c r="B20" s="157"/>
      <c r="C20" s="41" t="s">
        <v>19</v>
      </c>
      <c r="D20" s="15">
        <f t="shared" si="0"/>
        <v>1.3</v>
      </c>
      <c r="E20" s="15">
        <v>2</v>
      </c>
      <c r="F20" s="26">
        <f t="shared" si="1"/>
        <v>0</v>
      </c>
      <c r="G20" s="159"/>
      <c r="H20" s="159"/>
      <c r="I20" s="159"/>
      <c r="J20" s="159"/>
      <c r="K20" s="159"/>
      <c r="L20" s="130"/>
    </row>
    <row r="21" spans="1:12" s="2" customFormat="1" ht="20.100000000000001" customHeight="1">
      <c r="A21" s="103"/>
      <c r="B21" s="157"/>
      <c r="C21" s="41" t="s">
        <v>17</v>
      </c>
      <c r="D21" s="15">
        <f t="shared" si="0"/>
        <v>0.65</v>
      </c>
      <c r="E21" s="15">
        <v>1</v>
      </c>
      <c r="F21" s="26">
        <f t="shared" si="1"/>
        <v>0</v>
      </c>
      <c r="G21" s="159"/>
      <c r="H21" s="159"/>
      <c r="I21" s="159"/>
      <c r="J21" s="159"/>
      <c r="K21" s="159"/>
      <c r="L21" s="130"/>
    </row>
    <row r="22" spans="1:12" s="2" customFormat="1" ht="20.100000000000001" customHeight="1">
      <c r="A22" s="103"/>
      <c r="B22" s="158"/>
      <c r="C22" s="42" t="s">
        <v>12</v>
      </c>
      <c r="D22" s="27">
        <f t="shared" si="0"/>
        <v>0.65</v>
      </c>
      <c r="E22" s="27">
        <v>1</v>
      </c>
      <c r="F22" s="14">
        <f t="shared" si="1"/>
        <v>0</v>
      </c>
      <c r="G22" s="132"/>
      <c r="H22" s="132"/>
      <c r="I22" s="132"/>
      <c r="J22" s="132"/>
      <c r="K22" s="132"/>
      <c r="L22" s="133"/>
    </row>
    <row r="23" spans="1:12" s="2" customFormat="1" ht="20.100000000000001" customHeight="1">
      <c r="A23" s="103"/>
      <c r="B23" s="106" t="s">
        <v>87</v>
      </c>
      <c r="C23" s="46" t="s">
        <v>45</v>
      </c>
      <c r="D23" s="39">
        <f t="shared" si="0"/>
        <v>22.75</v>
      </c>
      <c r="E23" s="44">
        <v>35</v>
      </c>
      <c r="F23" s="25">
        <f t="shared" si="1"/>
        <v>0</v>
      </c>
      <c r="G23" s="107" t="s">
        <v>88</v>
      </c>
      <c r="H23" s="107"/>
      <c r="I23" s="107"/>
      <c r="J23" s="107"/>
      <c r="K23" s="107"/>
      <c r="L23" s="108"/>
    </row>
    <row r="24" spans="1:12" s="2" customFormat="1" ht="20.100000000000001" customHeight="1">
      <c r="A24" s="103"/>
      <c r="B24" s="106"/>
      <c r="C24" s="66" t="s">
        <v>24</v>
      </c>
      <c r="D24" s="15">
        <f t="shared" si="0"/>
        <v>0.32500000000000001</v>
      </c>
      <c r="E24" s="67">
        <v>0.5</v>
      </c>
      <c r="F24" s="26">
        <f t="shared" si="1"/>
        <v>0</v>
      </c>
      <c r="G24" s="107"/>
      <c r="H24" s="107"/>
      <c r="I24" s="107"/>
      <c r="J24" s="107"/>
      <c r="K24" s="107"/>
      <c r="L24" s="108"/>
    </row>
    <row r="25" spans="1:12" s="2" customFormat="1" ht="20.100000000000001" customHeight="1">
      <c r="A25" s="103"/>
      <c r="B25" s="106"/>
      <c r="C25" s="66" t="s">
        <v>16</v>
      </c>
      <c r="D25" s="15">
        <f t="shared" si="0"/>
        <v>0.32500000000000001</v>
      </c>
      <c r="E25" s="67">
        <v>0.5</v>
      </c>
      <c r="F25" s="26">
        <f t="shared" si="1"/>
        <v>0</v>
      </c>
      <c r="G25" s="107"/>
      <c r="H25" s="107"/>
      <c r="I25" s="107"/>
      <c r="J25" s="107"/>
      <c r="K25" s="107"/>
      <c r="L25" s="108"/>
    </row>
    <row r="26" spans="1:12" s="2" customFormat="1" ht="20.100000000000001" customHeight="1">
      <c r="A26" s="103"/>
      <c r="B26" s="106"/>
      <c r="C26" s="66" t="s">
        <v>19</v>
      </c>
      <c r="D26" s="15">
        <f t="shared" si="0"/>
        <v>0.65</v>
      </c>
      <c r="E26" s="67">
        <v>1</v>
      </c>
      <c r="F26" s="26">
        <f>($B$6*D26)+($B$7*E26)</f>
        <v>0</v>
      </c>
      <c r="G26" s="107"/>
      <c r="H26" s="107"/>
      <c r="I26" s="107"/>
      <c r="J26" s="107"/>
      <c r="K26" s="107"/>
      <c r="L26" s="108"/>
    </row>
    <row r="27" spans="1:12" s="2" customFormat="1" ht="20.100000000000001" customHeight="1">
      <c r="A27" s="103"/>
      <c r="B27" s="106"/>
      <c r="C27" s="41" t="s">
        <v>40</v>
      </c>
      <c r="D27" s="15">
        <v>0</v>
      </c>
      <c r="E27" s="67">
        <v>0.2</v>
      </c>
      <c r="F27" s="26">
        <f t="shared" ref="F27" si="2">($B$6*D27)+($B$7*E27)</f>
        <v>0</v>
      </c>
      <c r="G27" s="107"/>
      <c r="H27" s="107"/>
      <c r="I27" s="107"/>
      <c r="J27" s="107"/>
      <c r="K27" s="107"/>
      <c r="L27" s="108"/>
    </row>
    <row r="28" spans="1:12" s="2" customFormat="1" ht="20.100000000000001" customHeight="1">
      <c r="A28" s="103"/>
      <c r="B28" s="106"/>
      <c r="C28" s="66" t="s">
        <v>18</v>
      </c>
      <c r="D28" s="15">
        <f t="shared" si="0"/>
        <v>0.32500000000000001</v>
      </c>
      <c r="E28" s="15">
        <v>0.5</v>
      </c>
      <c r="F28" s="26">
        <f>($B$6*D28)+($B$7*E28)</f>
        <v>0</v>
      </c>
      <c r="G28" s="107"/>
      <c r="H28" s="107"/>
      <c r="I28" s="107"/>
      <c r="J28" s="107"/>
      <c r="K28" s="107"/>
      <c r="L28" s="108"/>
    </row>
    <row r="29" spans="1:12" s="2" customFormat="1" ht="20.100000000000001" customHeight="1">
      <c r="A29" s="103"/>
      <c r="B29" s="106"/>
      <c r="C29" s="47" t="s">
        <v>12</v>
      </c>
      <c r="D29" s="27">
        <f t="shared" si="0"/>
        <v>0.32500000000000001</v>
      </c>
      <c r="E29" s="45">
        <v>0.5</v>
      </c>
      <c r="F29" s="14">
        <f t="shared" ref="F29:F34" si="3">($B$6*D29)+($B$7*E29)</f>
        <v>0</v>
      </c>
      <c r="G29" s="107"/>
      <c r="H29" s="107"/>
      <c r="I29" s="107"/>
      <c r="J29" s="107"/>
      <c r="K29" s="107"/>
      <c r="L29" s="108"/>
    </row>
    <row r="30" spans="1:12" s="2" customFormat="1" ht="39.950000000000003" customHeight="1">
      <c r="A30" s="104"/>
      <c r="B30" s="23" t="s">
        <v>33</v>
      </c>
      <c r="C30" s="16" t="s">
        <v>34</v>
      </c>
      <c r="D30" s="17">
        <v>14</v>
      </c>
      <c r="E30" s="18">
        <v>20</v>
      </c>
      <c r="F30" s="14">
        <f t="shared" si="3"/>
        <v>0</v>
      </c>
      <c r="G30" s="160" t="s">
        <v>39</v>
      </c>
      <c r="H30" s="161"/>
      <c r="I30" s="161"/>
      <c r="J30" s="161"/>
      <c r="K30" s="161"/>
      <c r="L30" s="162"/>
    </row>
    <row r="31" spans="1:12" s="2" customFormat="1" ht="24.95" customHeight="1">
      <c r="A31" s="103" t="s">
        <v>26</v>
      </c>
      <c r="B31" s="114" t="s">
        <v>89</v>
      </c>
      <c r="C31" s="41" t="s">
        <v>90</v>
      </c>
      <c r="D31" s="90">
        <f t="shared" ref="D31:D34" si="4">E31*0.65</f>
        <v>13</v>
      </c>
      <c r="E31" s="26">
        <v>20</v>
      </c>
      <c r="F31" s="90">
        <f t="shared" si="3"/>
        <v>0</v>
      </c>
      <c r="G31" s="117" t="s">
        <v>91</v>
      </c>
      <c r="H31" s="117"/>
      <c r="I31" s="117"/>
      <c r="J31" s="117"/>
      <c r="K31" s="117"/>
      <c r="L31" s="118"/>
    </row>
    <row r="32" spans="1:12" s="2" customFormat="1" ht="24.95" customHeight="1">
      <c r="A32" s="103"/>
      <c r="B32" s="121"/>
      <c r="C32" s="41" t="s">
        <v>92</v>
      </c>
      <c r="D32" s="90">
        <f t="shared" si="4"/>
        <v>9.75</v>
      </c>
      <c r="E32" s="26">
        <v>15</v>
      </c>
      <c r="F32" s="90">
        <f t="shared" si="3"/>
        <v>0</v>
      </c>
      <c r="G32" s="117"/>
      <c r="H32" s="117"/>
      <c r="I32" s="117"/>
      <c r="J32" s="117"/>
      <c r="K32" s="117"/>
      <c r="L32" s="118"/>
    </row>
    <row r="33" spans="1:12" s="2" customFormat="1" ht="24.95" customHeight="1">
      <c r="A33" s="103"/>
      <c r="B33" s="112"/>
      <c r="C33" s="41" t="s">
        <v>44</v>
      </c>
      <c r="D33" s="90">
        <f t="shared" si="4"/>
        <v>6.5000000000000002E-2</v>
      </c>
      <c r="E33" s="26">
        <v>0.1</v>
      </c>
      <c r="F33" s="90">
        <f t="shared" si="3"/>
        <v>0</v>
      </c>
      <c r="G33" s="117"/>
      <c r="H33" s="117"/>
      <c r="I33" s="117"/>
      <c r="J33" s="117"/>
      <c r="K33" s="117"/>
      <c r="L33" s="118"/>
    </row>
    <row r="34" spans="1:12" s="2" customFormat="1" ht="20.100000000000001" customHeight="1">
      <c r="A34" s="103"/>
      <c r="B34" s="82" t="s">
        <v>93</v>
      </c>
      <c r="C34" s="83" t="s">
        <v>47</v>
      </c>
      <c r="D34" s="24">
        <f t="shared" si="4"/>
        <v>52</v>
      </c>
      <c r="E34" s="65">
        <v>80</v>
      </c>
      <c r="F34" s="28">
        <f t="shared" si="3"/>
        <v>0</v>
      </c>
      <c r="G34" s="137" t="s">
        <v>94</v>
      </c>
      <c r="H34" s="138"/>
      <c r="I34" s="138"/>
      <c r="J34" s="138"/>
      <c r="K34" s="138"/>
      <c r="L34" s="139"/>
    </row>
    <row r="35" spans="1:12" s="2" customFormat="1" ht="20.100000000000001" customHeight="1" thickBot="1">
      <c r="A35" s="143"/>
      <c r="B35" s="61" t="s">
        <v>22</v>
      </c>
      <c r="C35" s="20" t="s">
        <v>23</v>
      </c>
      <c r="D35" s="21">
        <f t="shared" ref="D35" si="5">E35*0.65</f>
        <v>130</v>
      </c>
      <c r="E35" s="22">
        <v>200</v>
      </c>
      <c r="F35" s="19">
        <f t="shared" ref="F35" si="6">($B$6*D35)+($B$7*E35)</f>
        <v>0</v>
      </c>
      <c r="G35" s="84"/>
      <c r="H35" s="85"/>
      <c r="I35" s="85"/>
      <c r="J35" s="85"/>
      <c r="K35" s="85"/>
      <c r="L35" s="8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7.25" customHeight="1">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7.25" customHeight="1">
      <c r="B103" s="6"/>
    </row>
    <row r="104" spans="2:2" s="2" customFormat="1" ht="17.25" customHeight="1">
      <c r="B104" s="6"/>
    </row>
    <row r="105" spans="2:2" s="2" customFormat="1" ht="13.5">
      <c r="B105" s="6"/>
    </row>
    <row r="106" spans="2:2" s="2" customFormat="1" ht="13.5">
      <c r="B106" s="6"/>
    </row>
    <row r="107" spans="2:2" s="2" customFormat="1" ht="16.5" customHeight="1">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sheetData>
  <mergeCells count="17">
    <mergeCell ref="A1:L3"/>
    <mergeCell ref="A5:B5"/>
    <mergeCell ref="G9:L9"/>
    <mergeCell ref="G34:L34"/>
    <mergeCell ref="G17:L22"/>
    <mergeCell ref="B23:B29"/>
    <mergeCell ref="G23:L29"/>
    <mergeCell ref="G30:L30"/>
    <mergeCell ref="B31:B33"/>
    <mergeCell ref="G31:L33"/>
    <mergeCell ref="A31:A35"/>
    <mergeCell ref="A10:A30"/>
    <mergeCell ref="B10:B11"/>
    <mergeCell ref="G10:L11"/>
    <mergeCell ref="B12:B16"/>
    <mergeCell ref="G12:L16"/>
    <mergeCell ref="B17:B22"/>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7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73" t="s">
        <v>31</v>
      </c>
      <c r="B1" s="145"/>
      <c r="C1" s="145"/>
      <c r="D1" s="145"/>
      <c r="E1" s="145"/>
      <c r="F1" s="145"/>
      <c r="G1" s="145"/>
      <c r="H1" s="145"/>
      <c r="I1" s="145"/>
      <c r="J1" s="145"/>
      <c r="K1" s="145"/>
      <c r="L1" s="145"/>
    </row>
    <row r="2" spans="1:12" ht="15.75" customHeight="1">
      <c r="A2" s="145"/>
      <c r="B2" s="145"/>
      <c r="C2" s="145"/>
      <c r="D2" s="145"/>
      <c r="E2" s="145"/>
      <c r="F2" s="145"/>
      <c r="G2" s="145"/>
      <c r="H2" s="145"/>
      <c r="I2" s="145"/>
      <c r="J2" s="145"/>
      <c r="K2" s="145"/>
      <c r="L2" s="145"/>
    </row>
    <row r="3" spans="1:12" ht="15.75" customHeight="1">
      <c r="A3" s="145"/>
      <c r="B3" s="145"/>
      <c r="C3" s="145"/>
      <c r="D3" s="145"/>
      <c r="E3" s="145"/>
      <c r="F3" s="145"/>
      <c r="G3" s="145"/>
      <c r="H3" s="145"/>
      <c r="I3" s="145"/>
      <c r="J3" s="145"/>
      <c r="K3" s="145"/>
      <c r="L3" s="145"/>
    </row>
    <row r="4" spans="1:12" ht="13.5" customHeight="1">
      <c r="B4" s="4"/>
      <c r="D4" s="4"/>
      <c r="E4"/>
      <c r="F4"/>
      <c r="G4"/>
    </row>
    <row r="5" spans="1:12" ht="17.25" customHeight="1">
      <c r="A5" s="146" t="s">
        <v>8</v>
      </c>
      <c r="B5" s="146"/>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47" t="s">
        <v>3</v>
      </c>
      <c r="H9" s="147"/>
      <c r="I9" s="147"/>
      <c r="J9" s="147"/>
      <c r="K9" s="147"/>
      <c r="L9" s="148"/>
    </row>
    <row r="10" spans="1:12" s="2" customFormat="1" ht="20.100000000000001" customHeight="1">
      <c r="A10" s="102" t="s">
        <v>25</v>
      </c>
      <c r="B10" s="34" t="s">
        <v>28</v>
      </c>
      <c r="C10" s="35" t="s">
        <v>11</v>
      </c>
      <c r="D10" s="76">
        <f t="shared" ref="D10:D30" si="0">E10*0.65</f>
        <v>35.75</v>
      </c>
      <c r="E10" s="36">
        <v>55</v>
      </c>
      <c r="F10" s="77">
        <f t="shared" ref="F10:F35" si="1">($B$6*D10)+($B$7*E10)</f>
        <v>0</v>
      </c>
      <c r="G10" s="174"/>
      <c r="H10" s="175"/>
      <c r="I10" s="175"/>
      <c r="J10" s="175"/>
      <c r="K10" s="175"/>
      <c r="L10" s="176"/>
    </row>
    <row r="11" spans="1:12" s="2" customFormat="1" ht="20.100000000000001" customHeight="1">
      <c r="A11" s="103"/>
      <c r="B11" s="114" t="s">
        <v>97</v>
      </c>
      <c r="C11" s="41" t="s">
        <v>98</v>
      </c>
      <c r="D11" s="63">
        <f t="shared" si="0"/>
        <v>2.6</v>
      </c>
      <c r="E11" s="26">
        <v>4</v>
      </c>
      <c r="F11" s="63">
        <f t="shared" si="1"/>
        <v>0</v>
      </c>
      <c r="G11" s="119" t="s">
        <v>99</v>
      </c>
      <c r="H11" s="119"/>
      <c r="I11" s="119"/>
      <c r="J11" s="119"/>
      <c r="K11" s="119"/>
      <c r="L11" s="120"/>
    </row>
    <row r="12" spans="1:12" s="2" customFormat="1" ht="20.100000000000001" customHeight="1">
      <c r="A12" s="103"/>
      <c r="B12" s="121"/>
      <c r="C12" s="41" t="s">
        <v>32</v>
      </c>
      <c r="D12" s="63">
        <f t="shared" si="0"/>
        <v>1.3</v>
      </c>
      <c r="E12" s="26">
        <v>2</v>
      </c>
      <c r="F12" s="63">
        <f t="shared" si="1"/>
        <v>0</v>
      </c>
      <c r="G12" s="107"/>
      <c r="H12" s="107"/>
      <c r="I12" s="107"/>
      <c r="J12" s="107"/>
      <c r="K12" s="107"/>
      <c r="L12" s="108"/>
    </row>
    <row r="13" spans="1:12" s="2" customFormat="1" ht="20.100000000000001" customHeight="1">
      <c r="A13" s="103"/>
      <c r="B13" s="121"/>
      <c r="C13" s="41" t="s">
        <v>13</v>
      </c>
      <c r="D13" s="63">
        <f t="shared" si="0"/>
        <v>0.65</v>
      </c>
      <c r="E13" s="26">
        <v>1</v>
      </c>
      <c r="F13" s="63">
        <f t="shared" si="1"/>
        <v>0</v>
      </c>
      <c r="G13" s="107"/>
      <c r="H13" s="107"/>
      <c r="I13" s="107"/>
      <c r="J13" s="107"/>
      <c r="K13" s="107"/>
      <c r="L13" s="108"/>
    </row>
    <row r="14" spans="1:12" s="2" customFormat="1" ht="20.100000000000001" customHeight="1">
      <c r="A14" s="103"/>
      <c r="B14" s="121"/>
      <c r="C14" s="42" t="s">
        <v>12</v>
      </c>
      <c r="D14" s="43">
        <f t="shared" si="0"/>
        <v>0.32500000000000001</v>
      </c>
      <c r="E14" s="14">
        <v>0.5</v>
      </c>
      <c r="F14" s="43">
        <f t="shared" si="1"/>
        <v>0</v>
      </c>
      <c r="G14" s="107"/>
      <c r="H14" s="107"/>
      <c r="I14" s="107"/>
      <c r="J14" s="107"/>
      <c r="K14" s="107"/>
      <c r="L14" s="108"/>
    </row>
    <row r="15" spans="1:12" s="2" customFormat="1" ht="20.100000000000001" customHeight="1">
      <c r="A15" s="103"/>
      <c r="B15" s="170" t="s">
        <v>103</v>
      </c>
      <c r="C15" s="50" t="s">
        <v>100</v>
      </c>
      <c r="D15" s="15">
        <f t="shared" si="0"/>
        <v>22.75</v>
      </c>
      <c r="E15" s="15">
        <v>35</v>
      </c>
      <c r="F15" s="32">
        <f t="shared" si="1"/>
        <v>0</v>
      </c>
      <c r="G15" s="128" t="s">
        <v>101</v>
      </c>
      <c r="H15" s="129"/>
      <c r="I15" s="129"/>
      <c r="J15" s="129"/>
      <c r="K15" s="129"/>
      <c r="L15" s="130"/>
    </row>
    <row r="16" spans="1:12" s="2" customFormat="1" ht="20.100000000000001" customHeight="1">
      <c r="A16" s="103"/>
      <c r="B16" s="113"/>
      <c r="C16" s="50" t="s">
        <v>15</v>
      </c>
      <c r="D16" s="15">
        <f t="shared" si="0"/>
        <v>3.25</v>
      </c>
      <c r="E16" s="15">
        <v>5</v>
      </c>
      <c r="F16" s="32">
        <f t="shared" si="1"/>
        <v>0</v>
      </c>
      <c r="G16" s="128"/>
      <c r="H16" s="129"/>
      <c r="I16" s="129"/>
      <c r="J16" s="129"/>
      <c r="K16" s="129"/>
      <c r="L16" s="130"/>
    </row>
    <row r="17" spans="1:12" s="2" customFormat="1" ht="20.100000000000001" customHeight="1">
      <c r="A17" s="103"/>
      <c r="B17" s="113"/>
      <c r="C17" s="50" t="s">
        <v>14</v>
      </c>
      <c r="D17" s="15">
        <f t="shared" si="0"/>
        <v>3.25</v>
      </c>
      <c r="E17" s="15">
        <v>5</v>
      </c>
      <c r="F17" s="32">
        <f t="shared" si="1"/>
        <v>0</v>
      </c>
      <c r="G17" s="128"/>
      <c r="H17" s="129"/>
      <c r="I17" s="129"/>
      <c r="J17" s="129"/>
      <c r="K17" s="129"/>
      <c r="L17" s="130"/>
    </row>
    <row r="18" spans="1:12" s="2" customFormat="1" ht="20.100000000000001" customHeight="1">
      <c r="A18" s="103"/>
      <c r="B18" s="113"/>
      <c r="C18" s="50" t="s">
        <v>24</v>
      </c>
      <c r="D18" s="15">
        <f t="shared" si="0"/>
        <v>0.65</v>
      </c>
      <c r="E18" s="15">
        <v>1</v>
      </c>
      <c r="F18" s="32">
        <f t="shared" si="1"/>
        <v>0</v>
      </c>
      <c r="G18" s="128"/>
      <c r="H18" s="129"/>
      <c r="I18" s="129"/>
      <c r="J18" s="129"/>
      <c r="K18" s="129"/>
      <c r="L18" s="130"/>
    </row>
    <row r="19" spans="1:12" s="2" customFormat="1" ht="20.100000000000001" customHeight="1">
      <c r="A19" s="103"/>
      <c r="B19" s="113"/>
      <c r="C19" s="50" t="s">
        <v>16</v>
      </c>
      <c r="D19" s="15">
        <f t="shared" si="0"/>
        <v>0.32500000000000001</v>
      </c>
      <c r="E19" s="15">
        <v>0.5</v>
      </c>
      <c r="F19" s="32">
        <f t="shared" si="1"/>
        <v>0</v>
      </c>
      <c r="G19" s="128"/>
      <c r="H19" s="129"/>
      <c r="I19" s="129"/>
      <c r="J19" s="129"/>
      <c r="K19" s="129"/>
      <c r="L19" s="130"/>
    </row>
    <row r="20" spans="1:12" s="2" customFormat="1" ht="20.100000000000001" customHeight="1">
      <c r="A20" s="103"/>
      <c r="B20" s="113"/>
      <c r="C20" s="50" t="s">
        <v>102</v>
      </c>
      <c r="D20" s="15">
        <f t="shared" si="0"/>
        <v>0.32500000000000001</v>
      </c>
      <c r="E20" s="15">
        <v>0.5</v>
      </c>
      <c r="F20" s="32">
        <f t="shared" si="1"/>
        <v>0</v>
      </c>
      <c r="G20" s="128"/>
      <c r="H20" s="129"/>
      <c r="I20" s="129"/>
      <c r="J20" s="129"/>
      <c r="K20" s="129"/>
      <c r="L20" s="130"/>
    </row>
    <row r="21" spans="1:12" s="2" customFormat="1" ht="20.100000000000001" customHeight="1">
      <c r="A21" s="103"/>
      <c r="B21" s="113"/>
      <c r="C21" s="50" t="s">
        <v>19</v>
      </c>
      <c r="D21" s="15">
        <f t="shared" si="0"/>
        <v>1.3</v>
      </c>
      <c r="E21" s="15">
        <v>2</v>
      </c>
      <c r="F21" s="32">
        <f t="shared" si="1"/>
        <v>0</v>
      </c>
      <c r="G21" s="128"/>
      <c r="H21" s="129"/>
      <c r="I21" s="129"/>
      <c r="J21" s="129"/>
      <c r="K21" s="129"/>
      <c r="L21" s="130"/>
    </row>
    <row r="22" spans="1:12" s="2" customFormat="1" ht="20.100000000000001" customHeight="1">
      <c r="A22" s="103"/>
      <c r="B22" s="113"/>
      <c r="C22" s="50" t="s">
        <v>17</v>
      </c>
      <c r="D22" s="15">
        <f t="shared" si="0"/>
        <v>0.65</v>
      </c>
      <c r="E22" s="15">
        <v>1</v>
      </c>
      <c r="F22" s="32">
        <f t="shared" si="1"/>
        <v>0</v>
      </c>
      <c r="G22" s="128"/>
      <c r="H22" s="129"/>
      <c r="I22" s="129"/>
      <c r="J22" s="129"/>
      <c r="K22" s="129"/>
      <c r="L22" s="130"/>
    </row>
    <row r="23" spans="1:12" s="2" customFormat="1" ht="20.100000000000001" customHeight="1">
      <c r="A23" s="103"/>
      <c r="B23" s="114"/>
      <c r="C23" s="50" t="s">
        <v>12</v>
      </c>
      <c r="D23" s="15">
        <f t="shared" si="0"/>
        <v>0.65</v>
      </c>
      <c r="E23" s="15">
        <v>1</v>
      </c>
      <c r="F23" s="33">
        <f t="shared" si="1"/>
        <v>0</v>
      </c>
      <c r="G23" s="131"/>
      <c r="H23" s="132"/>
      <c r="I23" s="132"/>
      <c r="J23" s="132"/>
      <c r="K23" s="132"/>
      <c r="L23" s="133"/>
    </row>
    <row r="24" spans="1:12" s="2" customFormat="1" ht="20.100000000000001" customHeight="1">
      <c r="A24" s="103"/>
      <c r="B24" s="171" t="s">
        <v>107</v>
      </c>
      <c r="C24" s="46" t="s">
        <v>35</v>
      </c>
      <c r="D24" s="39">
        <f t="shared" si="0"/>
        <v>22.75</v>
      </c>
      <c r="E24" s="44">
        <v>35</v>
      </c>
      <c r="F24" s="25">
        <f t="shared" si="1"/>
        <v>0</v>
      </c>
      <c r="G24" s="107" t="s">
        <v>104</v>
      </c>
      <c r="H24" s="107"/>
      <c r="I24" s="107"/>
      <c r="J24" s="107"/>
      <c r="K24" s="107"/>
      <c r="L24" s="108"/>
    </row>
    <row r="25" spans="1:12" s="2" customFormat="1" ht="20.100000000000001" customHeight="1">
      <c r="A25" s="103"/>
      <c r="B25" s="172"/>
      <c r="C25" s="66" t="s">
        <v>105</v>
      </c>
      <c r="D25" s="15">
        <f t="shared" si="0"/>
        <v>0.32500000000000001</v>
      </c>
      <c r="E25" s="67">
        <v>0.5</v>
      </c>
      <c r="F25" s="26">
        <f t="shared" si="1"/>
        <v>0</v>
      </c>
      <c r="G25" s="107"/>
      <c r="H25" s="107"/>
      <c r="I25" s="107"/>
      <c r="J25" s="107"/>
      <c r="K25" s="107"/>
      <c r="L25" s="108"/>
    </row>
    <row r="26" spans="1:12" s="2" customFormat="1" ht="20.100000000000001" customHeight="1">
      <c r="A26" s="103"/>
      <c r="B26" s="106"/>
      <c r="C26" s="66" t="s">
        <v>16</v>
      </c>
      <c r="D26" s="15">
        <f t="shared" si="0"/>
        <v>0.32500000000000001</v>
      </c>
      <c r="E26" s="67">
        <v>0.5</v>
      </c>
      <c r="F26" s="26">
        <f t="shared" si="1"/>
        <v>0</v>
      </c>
      <c r="G26" s="107"/>
      <c r="H26" s="107"/>
      <c r="I26" s="107"/>
      <c r="J26" s="107"/>
      <c r="K26" s="107"/>
      <c r="L26" s="108"/>
    </row>
    <row r="27" spans="1:12" s="2" customFormat="1" ht="20.100000000000001" customHeight="1">
      <c r="A27" s="103"/>
      <c r="B27" s="106"/>
      <c r="C27" s="66" t="s">
        <v>106</v>
      </c>
      <c r="D27" s="15">
        <f t="shared" si="0"/>
        <v>0.65</v>
      </c>
      <c r="E27" s="67">
        <v>1</v>
      </c>
      <c r="F27" s="26">
        <f t="shared" si="1"/>
        <v>0</v>
      </c>
      <c r="G27" s="107"/>
      <c r="H27" s="107"/>
      <c r="I27" s="107"/>
      <c r="J27" s="107"/>
      <c r="K27" s="107"/>
      <c r="L27" s="108"/>
    </row>
    <row r="28" spans="1:12" s="2" customFormat="1" ht="20.100000000000001" customHeight="1">
      <c r="A28" s="103"/>
      <c r="B28" s="106"/>
      <c r="C28" s="66" t="s">
        <v>18</v>
      </c>
      <c r="D28" s="15">
        <f t="shared" si="0"/>
        <v>0.32500000000000001</v>
      </c>
      <c r="E28" s="67">
        <v>0.5</v>
      </c>
      <c r="F28" s="26">
        <f t="shared" si="1"/>
        <v>0</v>
      </c>
      <c r="G28" s="107"/>
      <c r="H28" s="107"/>
      <c r="I28" s="107"/>
      <c r="J28" s="107"/>
      <c r="K28" s="107"/>
      <c r="L28" s="108"/>
    </row>
    <row r="29" spans="1:12" s="2" customFormat="1" ht="20.100000000000001" customHeight="1">
      <c r="A29" s="103"/>
      <c r="B29" s="106"/>
      <c r="C29" s="66" t="s">
        <v>41</v>
      </c>
      <c r="D29" s="15">
        <f t="shared" si="0"/>
        <v>0.65</v>
      </c>
      <c r="E29" s="67">
        <v>1</v>
      </c>
      <c r="F29" s="26">
        <f t="shared" si="1"/>
        <v>0</v>
      </c>
      <c r="G29" s="107"/>
      <c r="H29" s="107"/>
      <c r="I29" s="107"/>
      <c r="J29" s="107"/>
      <c r="K29" s="107"/>
      <c r="L29" s="108"/>
    </row>
    <row r="30" spans="1:12" s="2" customFormat="1" ht="20.100000000000001" customHeight="1">
      <c r="A30" s="103"/>
      <c r="B30" s="106"/>
      <c r="C30" s="47" t="s">
        <v>21</v>
      </c>
      <c r="D30" s="27">
        <f t="shared" si="0"/>
        <v>6.5000000000000002E-2</v>
      </c>
      <c r="E30" s="45">
        <v>0.1</v>
      </c>
      <c r="F30" s="14">
        <f t="shared" si="1"/>
        <v>0</v>
      </c>
      <c r="G30" s="107"/>
      <c r="H30" s="107"/>
      <c r="I30" s="107"/>
      <c r="J30" s="107"/>
      <c r="K30" s="107"/>
      <c r="L30" s="108"/>
    </row>
    <row r="31" spans="1:12" s="2" customFormat="1" ht="39.950000000000003" customHeight="1">
      <c r="A31" s="104"/>
      <c r="B31" s="51" t="s">
        <v>33</v>
      </c>
      <c r="C31" s="16" t="s">
        <v>34</v>
      </c>
      <c r="D31" s="17">
        <v>14</v>
      </c>
      <c r="E31" s="18">
        <v>20</v>
      </c>
      <c r="F31" s="28">
        <f t="shared" si="1"/>
        <v>0</v>
      </c>
      <c r="G31" s="109" t="s">
        <v>39</v>
      </c>
      <c r="H31" s="110"/>
      <c r="I31" s="110"/>
      <c r="J31" s="110"/>
      <c r="K31" s="110"/>
      <c r="L31" s="111"/>
    </row>
    <row r="32" spans="1:12" ht="23.1" customHeight="1">
      <c r="A32" s="103" t="s">
        <v>48</v>
      </c>
      <c r="B32" s="163" t="s">
        <v>108</v>
      </c>
      <c r="C32" s="96" t="s">
        <v>11</v>
      </c>
      <c r="D32" s="98">
        <f t="shared" ref="D32:D38" si="2">E32*0.65</f>
        <v>13</v>
      </c>
      <c r="E32" s="97">
        <v>20</v>
      </c>
      <c r="F32" s="70">
        <f t="shared" si="1"/>
        <v>0</v>
      </c>
      <c r="G32" s="164" t="s">
        <v>109</v>
      </c>
      <c r="H32" s="165"/>
      <c r="I32" s="165"/>
      <c r="J32" s="165"/>
      <c r="K32" s="165"/>
      <c r="L32" s="166"/>
    </row>
    <row r="33" spans="1:12" ht="23.1" customHeight="1">
      <c r="A33" s="103"/>
      <c r="B33" s="163"/>
      <c r="C33" s="96" t="s">
        <v>14</v>
      </c>
      <c r="D33" s="98">
        <f t="shared" si="2"/>
        <v>6.5</v>
      </c>
      <c r="E33" s="97">
        <v>10</v>
      </c>
      <c r="F33" s="70">
        <f t="shared" si="1"/>
        <v>0</v>
      </c>
      <c r="G33" s="164"/>
      <c r="H33" s="165"/>
      <c r="I33" s="165"/>
      <c r="J33" s="165"/>
      <c r="K33" s="165"/>
      <c r="L33" s="166"/>
    </row>
    <row r="34" spans="1:12" ht="23.1" customHeight="1">
      <c r="A34" s="103"/>
      <c r="B34" s="163"/>
      <c r="C34" s="96" t="s">
        <v>53</v>
      </c>
      <c r="D34" s="98">
        <f t="shared" si="2"/>
        <v>6.5</v>
      </c>
      <c r="E34" s="97">
        <v>10</v>
      </c>
      <c r="F34" s="70">
        <f t="shared" si="1"/>
        <v>0</v>
      </c>
      <c r="G34" s="164"/>
      <c r="H34" s="165"/>
      <c r="I34" s="165"/>
      <c r="J34" s="165"/>
      <c r="K34" s="165"/>
      <c r="L34" s="166"/>
    </row>
    <row r="35" spans="1:12" ht="23.1" customHeight="1">
      <c r="A35" s="103"/>
      <c r="B35" s="163"/>
      <c r="C35" s="96" t="s">
        <v>21</v>
      </c>
      <c r="D35" s="98">
        <f t="shared" si="2"/>
        <v>6.5000000000000002E-2</v>
      </c>
      <c r="E35" s="97">
        <v>0.1</v>
      </c>
      <c r="F35" s="70">
        <f t="shared" si="1"/>
        <v>0</v>
      </c>
      <c r="G35" s="164"/>
      <c r="H35" s="165"/>
      <c r="I35" s="165"/>
      <c r="J35" s="165"/>
      <c r="K35" s="165"/>
      <c r="L35" s="166"/>
    </row>
    <row r="36" spans="1:12" s="2" customFormat="1" ht="20.100000000000001" customHeight="1">
      <c r="A36" s="103"/>
      <c r="B36" s="80" t="s">
        <v>54</v>
      </c>
      <c r="C36" s="81" t="s">
        <v>54</v>
      </c>
      <c r="D36" s="24">
        <f t="shared" si="2"/>
        <v>32.5</v>
      </c>
      <c r="E36" s="53">
        <v>50</v>
      </c>
      <c r="F36" s="28">
        <f>($B$6*D36)+($B$7*E36)</f>
        <v>0</v>
      </c>
      <c r="G36" s="134"/>
      <c r="H36" s="135"/>
      <c r="I36" s="135"/>
      <c r="J36" s="135"/>
      <c r="K36" s="135"/>
      <c r="L36" s="136"/>
    </row>
    <row r="37" spans="1:12" s="2" customFormat="1" ht="20.100000000000001" customHeight="1">
      <c r="A37" s="103"/>
      <c r="B37" s="54" t="s">
        <v>29</v>
      </c>
      <c r="C37" s="55" t="s">
        <v>42</v>
      </c>
      <c r="D37" s="56">
        <f t="shared" si="2"/>
        <v>26</v>
      </c>
      <c r="E37" s="28">
        <v>40</v>
      </c>
      <c r="F37" s="57">
        <f t="shared" ref="F37:F38" si="3">($B$6*D37)+($B$7*E37)</f>
        <v>0</v>
      </c>
      <c r="G37" s="167"/>
      <c r="H37" s="168"/>
      <c r="I37" s="168"/>
      <c r="J37" s="168"/>
      <c r="K37" s="168"/>
      <c r="L37" s="169"/>
    </row>
    <row r="38" spans="1:12" s="2" customFormat="1" ht="20.100000000000001" customHeight="1" thickBot="1">
      <c r="A38" s="143"/>
      <c r="B38" s="61" t="s">
        <v>22</v>
      </c>
      <c r="C38" s="20" t="s">
        <v>23</v>
      </c>
      <c r="D38" s="21">
        <f t="shared" si="2"/>
        <v>130</v>
      </c>
      <c r="E38" s="22">
        <v>200</v>
      </c>
      <c r="F38" s="19">
        <f t="shared" si="3"/>
        <v>0</v>
      </c>
      <c r="G38" s="140"/>
      <c r="H38" s="141"/>
      <c r="I38" s="141"/>
      <c r="J38" s="141"/>
      <c r="K38" s="141"/>
      <c r="L38" s="142"/>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7.25" customHeight="1">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7.25" customHeight="1">
      <c r="B108" s="6"/>
    </row>
    <row r="109" spans="2:2" s="2" customFormat="1" ht="17.25" customHeight="1">
      <c r="B109" s="6"/>
    </row>
    <row r="110" spans="2:2" s="2" customFormat="1" ht="13.5">
      <c r="B110" s="6"/>
    </row>
    <row r="111" spans="2:2" s="2" customFormat="1" ht="13.5">
      <c r="B111" s="6"/>
    </row>
    <row r="112" spans="2:2" s="2" customFormat="1" ht="16.5" customHeight="1">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sheetData>
  <mergeCells count="18">
    <mergeCell ref="A1:L3"/>
    <mergeCell ref="A5:B5"/>
    <mergeCell ref="G9:L9"/>
    <mergeCell ref="G10:L10"/>
    <mergeCell ref="B11:B14"/>
    <mergeCell ref="G11:L14"/>
    <mergeCell ref="A32:A38"/>
    <mergeCell ref="A10:A31"/>
    <mergeCell ref="G31:L31"/>
    <mergeCell ref="B32:B35"/>
    <mergeCell ref="G32:L35"/>
    <mergeCell ref="G36:L36"/>
    <mergeCell ref="G37:L37"/>
    <mergeCell ref="G38:L38"/>
    <mergeCell ref="B15:B23"/>
    <mergeCell ref="G15:L23"/>
    <mergeCell ref="B24:B30"/>
    <mergeCell ref="G24:L3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7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73" t="s">
        <v>30</v>
      </c>
      <c r="B1" s="145"/>
      <c r="C1" s="145"/>
      <c r="D1" s="145"/>
      <c r="E1" s="145"/>
      <c r="F1" s="145"/>
      <c r="G1" s="145"/>
      <c r="H1" s="145"/>
      <c r="I1" s="145"/>
      <c r="J1" s="145"/>
      <c r="K1" s="145"/>
      <c r="L1" s="145"/>
    </row>
    <row r="2" spans="1:12" ht="15.75" customHeight="1">
      <c r="A2" s="145"/>
      <c r="B2" s="145"/>
      <c r="C2" s="145"/>
      <c r="D2" s="145"/>
      <c r="E2" s="145"/>
      <c r="F2" s="145"/>
      <c r="G2" s="145"/>
      <c r="H2" s="145"/>
      <c r="I2" s="145"/>
      <c r="J2" s="145"/>
      <c r="K2" s="145"/>
      <c r="L2" s="145"/>
    </row>
    <row r="3" spans="1:12" ht="15.75" customHeight="1">
      <c r="A3" s="145"/>
      <c r="B3" s="145"/>
      <c r="C3" s="145"/>
      <c r="D3" s="145"/>
      <c r="E3" s="145"/>
      <c r="F3" s="145"/>
      <c r="G3" s="145"/>
      <c r="H3" s="145"/>
      <c r="I3" s="145"/>
      <c r="J3" s="145"/>
      <c r="K3" s="145"/>
      <c r="L3" s="145"/>
    </row>
    <row r="4" spans="1:12" ht="13.5" customHeight="1">
      <c r="B4" s="4"/>
      <c r="D4" s="4"/>
      <c r="E4"/>
      <c r="F4"/>
      <c r="G4"/>
    </row>
    <row r="5" spans="1:12" ht="17.25" customHeight="1">
      <c r="A5" s="146" t="s">
        <v>8</v>
      </c>
      <c r="B5" s="146"/>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47" t="s">
        <v>3</v>
      </c>
      <c r="H9" s="147"/>
      <c r="I9" s="147"/>
      <c r="J9" s="147"/>
      <c r="K9" s="147"/>
      <c r="L9" s="148"/>
    </row>
    <row r="10" spans="1:12" s="2" customFormat="1" ht="20.100000000000001" customHeight="1">
      <c r="A10" s="102" t="s">
        <v>25</v>
      </c>
      <c r="B10" s="191" t="s">
        <v>112</v>
      </c>
      <c r="C10" s="101" t="s">
        <v>11</v>
      </c>
      <c r="D10" s="69">
        <f t="shared" ref="D10:D40" si="0">E10*0.65</f>
        <v>32.5</v>
      </c>
      <c r="E10" s="69">
        <v>50</v>
      </c>
      <c r="F10" s="60">
        <f t="shared" ref="F10:F33" si="1">($B$6*D10)+($B$7*E10)</f>
        <v>0</v>
      </c>
      <c r="G10" s="193" t="s">
        <v>110</v>
      </c>
      <c r="H10" s="193"/>
      <c r="I10" s="193"/>
      <c r="J10" s="193"/>
      <c r="K10" s="193"/>
      <c r="L10" s="194"/>
    </row>
    <row r="11" spans="1:12" s="2" customFormat="1" ht="20.100000000000001" customHeight="1">
      <c r="A11" s="103"/>
      <c r="B11" s="170"/>
      <c r="C11" s="30" t="s">
        <v>111</v>
      </c>
      <c r="D11" s="15">
        <f t="shared" si="0"/>
        <v>9.75</v>
      </c>
      <c r="E11" s="15">
        <v>15</v>
      </c>
      <c r="F11" s="26">
        <f t="shared" si="1"/>
        <v>0</v>
      </c>
      <c r="G11" s="195"/>
      <c r="H11" s="195"/>
      <c r="I11" s="195"/>
      <c r="J11" s="195"/>
      <c r="K11" s="195"/>
      <c r="L11" s="196"/>
    </row>
    <row r="12" spans="1:12" s="2" customFormat="1" ht="20.100000000000001" customHeight="1">
      <c r="A12" s="103"/>
      <c r="B12" s="170"/>
      <c r="C12" s="30" t="s">
        <v>15</v>
      </c>
      <c r="D12" s="15">
        <f t="shared" si="0"/>
        <v>1.9500000000000002</v>
      </c>
      <c r="E12" s="15">
        <v>3</v>
      </c>
      <c r="F12" s="26">
        <f>($B$6*D12)+($B$7*E12)</f>
        <v>0</v>
      </c>
      <c r="G12" s="195"/>
      <c r="H12" s="195"/>
      <c r="I12" s="195"/>
      <c r="J12" s="195"/>
      <c r="K12" s="195"/>
      <c r="L12" s="196"/>
    </row>
    <row r="13" spans="1:12" s="2" customFormat="1" ht="20.100000000000001" customHeight="1">
      <c r="A13" s="103"/>
      <c r="B13" s="170"/>
      <c r="C13" s="30" t="s">
        <v>50</v>
      </c>
      <c r="D13" s="15">
        <f t="shared" si="0"/>
        <v>1.9500000000000002</v>
      </c>
      <c r="E13" s="15">
        <v>3</v>
      </c>
      <c r="F13" s="26">
        <f>($B$6*D13)+($B$7*E13)</f>
        <v>0</v>
      </c>
      <c r="G13" s="195"/>
      <c r="H13" s="195"/>
      <c r="I13" s="195"/>
      <c r="J13" s="195"/>
      <c r="K13" s="195"/>
      <c r="L13" s="196"/>
    </row>
    <row r="14" spans="1:12" s="2" customFormat="1" ht="20.100000000000001" customHeight="1">
      <c r="A14" s="103"/>
      <c r="B14" s="170"/>
      <c r="C14" s="30" t="s">
        <v>19</v>
      </c>
      <c r="D14" s="15">
        <f t="shared" si="0"/>
        <v>0.65</v>
      </c>
      <c r="E14" s="15">
        <v>1</v>
      </c>
      <c r="F14" s="26">
        <f t="shared" si="1"/>
        <v>0</v>
      </c>
      <c r="G14" s="195"/>
      <c r="H14" s="195"/>
      <c r="I14" s="195"/>
      <c r="J14" s="195"/>
      <c r="K14" s="195"/>
      <c r="L14" s="196"/>
    </row>
    <row r="15" spans="1:12" s="2" customFormat="1" ht="20.100000000000001" customHeight="1">
      <c r="A15" s="103"/>
      <c r="B15" s="170"/>
      <c r="C15" s="30" t="s">
        <v>27</v>
      </c>
      <c r="D15" s="15">
        <f t="shared" si="0"/>
        <v>0.65</v>
      </c>
      <c r="E15" s="15">
        <v>1</v>
      </c>
      <c r="F15" s="26">
        <f t="shared" si="1"/>
        <v>0</v>
      </c>
      <c r="G15" s="195"/>
      <c r="H15" s="195"/>
      <c r="I15" s="195"/>
      <c r="J15" s="195"/>
      <c r="K15" s="195"/>
      <c r="L15" s="196"/>
    </row>
    <row r="16" spans="1:12" s="2" customFormat="1" ht="20.100000000000001" customHeight="1">
      <c r="A16" s="103"/>
      <c r="B16" s="170"/>
      <c r="C16" s="30" t="s">
        <v>17</v>
      </c>
      <c r="D16" s="15">
        <f t="shared" si="0"/>
        <v>0.65</v>
      </c>
      <c r="E16" s="15">
        <v>1</v>
      </c>
      <c r="F16" s="26">
        <f t="shared" si="1"/>
        <v>0</v>
      </c>
      <c r="G16" s="195"/>
      <c r="H16" s="195"/>
      <c r="I16" s="195"/>
      <c r="J16" s="195"/>
      <c r="K16" s="195"/>
      <c r="L16" s="196"/>
    </row>
    <row r="17" spans="1:12" s="2" customFormat="1" ht="20.100000000000001" customHeight="1">
      <c r="A17" s="103"/>
      <c r="B17" s="170"/>
      <c r="C17" s="30" t="s">
        <v>18</v>
      </c>
      <c r="D17" s="15">
        <f t="shared" si="0"/>
        <v>0.65</v>
      </c>
      <c r="E17" s="15">
        <v>1</v>
      </c>
      <c r="F17" s="26">
        <f t="shared" si="1"/>
        <v>0</v>
      </c>
      <c r="G17" s="195"/>
      <c r="H17" s="195"/>
      <c r="I17" s="195"/>
      <c r="J17" s="195"/>
      <c r="K17" s="195"/>
      <c r="L17" s="196"/>
    </row>
    <row r="18" spans="1:12" s="2" customFormat="1" ht="20.100000000000001" customHeight="1">
      <c r="A18" s="103"/>
      <c r="B18" s="170"/>
      <c r="C18" s="30" t="s">
        <v>12</v>
      </c>
      <c r="D18" s="15">
        <f t="shared" si="0"/>
        <v>1.3</v>
      </c>
      <c r="E18" s="15">
        <v>2</v>
      </c>
      <c r="F18" s="26">
        <f t="shared" si="1"/>
        <v>0</v>
      </c>
      <c r="G18" s="195"/>
      <c r="H18" s="195"/>
      <c r="I18" s="195"/>
      <c r="J18" s="195"/>
      <c r="K18" s="195"/>
      <c r="L18" s="196"/>
    </row>
    <row r="19" spans="1:12" s="2" customFormat="1" ht="20.100000000000001" customHeight="1">
      <c r="A19" s="103"/>
      <c r="B19" s="192"/>
      <c r="C19" s="99" t="s">
        <v>20</v>
      </c>
      <c r="D19" s="27">
        <f t="shared" si="0"/>
        <v>0.65</v>
      </c>
      <c r="E19" s="27">
        <v>1</v>
      </c>
      <c r="F19" s="14">
        <f t="shared" si="1"/>
        <v>0</v>
      </c>
      <c r="G19" s="197"/>
      <c r="H19" s="197"/>
      <c r="I19" s="197"/>
      <c r="J19" s="197"/>
      <c r="K19" s="197"/>
      <c r="L19" s="198"/>
    </row>
    <row r="20" spans="1:12" ht="20.100000000000001" customHeight="1">
      <c r="A20" s="103"/>
      <c r="B20" s="112" t="s">
        <v>115</v>
      </c>
      <c r="C20" s="91" t="s">
        <v>113</v>
      </c>
      <c r="D20" s="15">
        <f t="shared" si="0"/>
        <v>13</v>
      </c>
      <c r="E20" s="15">
        <v>20</v>
      </c>
      <c r="F20" s="31">
        <f t="shared" si="1"/>
        <v>0</v>
      </c>
      <c r="G20" s="125" t="s">
        <v>114</v>
      </c>
      <c r="H20" s="126"/>
      <c r="I20" s="126"/>
      <c r="J20" s="126"/>
      <c r="K20" s="126"/>
      <c r="L20" s="127"/>
    </row>
    <row r="21" spans="1:12" ht="20.100000000000001" customHeight="1">
      <c r="A21" s="103"/>
      <c r="B21" s="113"/>
      <c r="C21" s="50" t="s">
        <v>49</v>
      </c>
      <c r="D21" s="15">
        <f t="shared" si="0"/>
        <v>9.75</v>
      </c>
      <c r="E21" s="15">
        <v>15</v>
      </c>
      <c r="F21" s="32">
        <f t="shared" si="1"/>
        <v>0</v>
      </c>
      <c r="G21" s="128"/>
      <c r="H21" s="129"/>
      <c r="I21" s="129"/>
      <c r="J21" s="129"/>
      <c r="K21" s="129"/>
      <c r="L21" s="130"/>
    </row>
    <row r="22" spans="1:12" ht="20.100000000000001" customHeight="1">
      <c r="A22" s="103"/>
      <c r="B22" s="113"/>
      <c r="C22" s="50" t="s">
        <v>14</v>
      </c>
      <c r="D22" s="15">
        <f t="shared" si="0"/>
        <v>3.25</v>
      </c>
      <c r="E22" s="15">
        <v>5</v>
      </c>
      <c r="F22" s="32">
        <f t="shared" si="1"/>
        <v>0</v>
      </c>
      <c r="G22" s="128"/>
      <c r="H22" s="129"/>
      <c r="I22" s="129"/>
      <c r="J22" s="129"/>
      <c r="K22" s="129"/>
      <c r="L22" s="130"/>
    </row>
    <row r="23" spans="1:12" ht="20.100000000000001" customHeight="1">
      <c r="A23" s="103"/>
      <c r="B23" s="113"/>
      <c r="C23" s="50" t="s">
        <v>15</v>
      </c>
      <c r="D23" s="15">
        <f t="shared" si="0"/>
        <v>3.25</v>
      </c>
      <c r="E23" s="15">
        <v>5</v>
      </c>
      <c r="F23" s="32">
        <f t="shared" si="1"/>
        <v>0</v>
      </c>
      <c r="G23" s="128"/>
      <c r="H23" s="129"/>
      <c r="I23" s="129"/>
      <c r="J23" s="129"/>
      <c r="K23" s="129"/>
      <c r="L23" s="130"/>
    </row>
    <row r="24" spans="1:12" ht="20.100000000000001" customHeight="1">
      <c r="A24" s="103"/>
      <c r="B24" s="113"/>
      <c r="C24" s="50" t="s">
        <v>36</v>
      </c>
      <c r="D24" s="15">
        <f t="shared" si="0"/>
        <v>1.9500000000000002</v>
      </c>
      <c r="E24" s="15">
        <v>3</v>
      </c>
      <c r="F24" s="32">
        <f t="shared" si="1"/>
        <v>0</v>
      </c>
      <c r="G24" s="128"/>
      <c r="H24" s="129"/>
      <c r="I24" s="129"/>
      <c r="J24" s="129"/>
      <c r="K24" s="129"/>
      <c r="L24" s="130"/>
    </row>
    <row r="25" spans="1:12" ht="20.100000000000001" customHeight="1">
      <c r="A25" s="103"/>
      <c r="B25" s="113"/>
      <c r="C25" s="50" t="s">
        <v>37</v>
      </c>
      <c r="D25" s="15">
        <f t="shared" si="0"/>
        <v>3.25</v>
      </c>
      <c r="E25" s="15">
        <v>5</v>
      </c>
      <c r="F25" s="32">
        <f t="shared" si="1"/>
        <v>0</v>
      </c>
      <c r="G25" s="128"/>
      <c r="H25" s="129"/>
      <c r="I25" s="129"/>
      <c r="J25" s="129"/>
      <c r="K25" s="129"/>
      <c r="L25" s="130"/>
    </row>
    <row r="26" spans="1:12" ht="20.100000000000001" customHeight="1">
      <c r="A26" s="103"/>
      <c r="B26" s="113"/>
      <c r="C26" s="50" t="s">
        <v>21</v>
      </c>
      <c r="D26" s="15">
        <f t="shared" si="0"/>
        <v>6.5000000000000002E-2</v>
      </c>
      <c r="E26" s="15">
        <v>0.1</v>
      </c>
      <c r="F26" s="32">
        <f t="shared" si="1"/>
        <v>0</v>
      </c>
      <c r="G26" s="128"/>
      <c r="H26" s="129"/>
      <c r="I26" s="129"/>
      <c r="J26" s="129"/>
      <c r="K26" s="129"/>
      <c r="L26" s="130"/>
    </row>
    <row r="27" spans="1:12" ht="20.100000000000001" customHeight="1">
      <c r="A27" s="104"/>
      <c r="B27" s="114"/>
      <c r="C27" s="79" t="s">
        <v>20</v>
      </c>
      <c r="D27" s="27">
        <f t="shared" si="0"/>
        <v>1.9500000000000002</v>
      </c>
      <c r="E27" s="27">
        <v>3</v>
      </c>
      <c r="F27" s="33">
        <f t="shared" si="1"/>
        <v>0</v>
      </c>
      <c r="G27" s="131"/>
      <c r="H27" s="132"/>
      <c r="I27" s="132"/>
      <c r="J27" s="132"/>
      <c r="K27" s="132"/>
      <c r="L27" s="133"/>
    </row>
    <row r="28" spans="1:12" s="2" customFormat="1" ht="20.100000000000001" customHeight="1">
      <c r="A28" s="103" t="s">
        <v>26</v>
      </c>
      <c r="B28" s="199" t="s">
        <v>116</v>
      </c>
      <c r="C28" s="48" t="s">
        <v>117</v>
      </c>
      <c r="D28" s="40">
        <f t="shared" si="0"/>
        <v>32.5</v>
      </c>
      <c r="E28" s="25">
        <v>50</v>
      </c>
      <c r="F28" s="40">
        <f t="shared" si="1"/>
        <v>0</v>
      </c>
      <c r="G28" s="202" t="s">
        <v>120</v>
      </c>
      <c r="H28" s="202"/>
      <c r="I28" s="202"/>
      <c r="J28" s="202"/>
      <c r="K28" s="202"/>
      <c r="L28" s="203"/>
    </row>
    <row r="29" spans="1:12" s="2" customFormat="1" ht="20.100000000000001" customHeight="1">
      <c r="A29" s="103"/>
      <c r="B29" s="200"/>
      <c r="C29" s="41" t="s">
        <v>14</v>
      </c>
      <c r="D29" s="63">
        <f t="shared" si="0"/>
        <v>3.25</v>
      </c>
      <c r="E29" s="26">
        <v>5</v>
      </c>
      <c r="F29" s="63">
        <f t="shared" si="1"/>
        <v>0</v>
      </c>
      <c r="G29" s="204"/>
      <c r="H29" s="204"/>
      <c r="I29" s="204"/>
      <c r="J29" s="204"/>
      <c r="K29" s="204"/>
      <c r="L29" s="205"/>
    </row>
    <row r="30" spans="1:12" s="2" customFormat="1" ht="20.100000000000001" customHeight="1">
      <c r="A30" s="103"/>
      <c r="B30" s="200"/>
      <c r="C30" s="41" t="s">
        <v>118</v>
      </c>
      <c r="D30" s="63">
        <f t="shared" si="0"/>
        <v>6.5</v>
      </c>
      <c r="E30" s="26">
        <v>10</v>
      </c>
      <c r="F30" s="63">
        <f t="shared" si="1"/>
        <v>0</v>
      </c>
      <c r="G30" s="204"/>
      <c r="H30" s="204"/>
      <c r="I30" s="204"/>
      <c r="J30" s="204"/>
      <c r="K30" s="204"/>
      <c r="L30" s="205"/>
    </row>
    <row r="31" spans="1:12" s="2" customFormat="1" ht="20.100000000000001" customHeight="1">
      <c r="A31" s="103"/>
      <c r="B31" s="200"/>
      <c r="C31" s="41" t="s">
        <v>119</v>
      </c>
      <c r="D31" s="63">
        <f t="shared" si="0"/>
        <v>1.3</v>
      </c>
      <c r="E31" s="26">
        <v>2</v>
      </c>
      <c r="F31" s="63">
        <f t="shared" si="1"/>
        <v>0</v>
      </c>
      <c r="G31" s="204"/>
      <c r="H31" s="204"/>
      <c r="I31" s="204"/>
      <c r="J31" s="204"/>
      <c r="K31" s="204"/>
      <c r="L31" s="205"/>
    </row>
    <row r="32" spans="1:12" s="2" customFormat="1" ht="20.100000000000001" customHeight="1">
      <c r="A32" s="103"/>
      <c r="B32" s="200"/>
      <c r="C32" s="41" t="s">
        <v>22</v>
      </c>
      <c r="D32" s="63">
        <f t="shared" si="0"/>
        <v>32.5</v>
      </c>
      <c r="E32" s="26">
        <v>50</v>
      </c>
      <c r="F32" s="63">
        <f t="shared" si="1"/>
        <v>0</v>
      </c>
      <c r="G32" s="204"/>
      <c r="H32" s="204"/>
      <c r="I32" s="204"/>
      <c r="J32" s="204"/>
      <c r="K32" s="204"/>
      <c r="L32" s="205"/>
    </row>
    <row r="33" spans="1:12" s="2" customFormat="1" ht="20.100000000000001" customHeight="1">
      <c r="A33" s="103"/>
      <c r="B33" s="201"/>
      <c r="C33" s="42" t="s">
        <v>21</v>
      </c>
      <c r="D33" s="43">
        <f t="shared" si="0"/>
        <v>6.5000000000000002E-2</v>
      </c>
      <c r="E33" s="14">
        <v>0.1</v>
      </c>
      <c r="F33" s="43">
        <f t="shared" si="1"/>
        <v>0</v>
      </c>
      <c r="G33" s="206"/>
      <c r="H33" s="206"/>
      <c r="I33" s="206"/>
      <c r="J33" s="206"/>
      <c r="K33" s="206"/>
      <c r="L33" s="207"/>
    </row>
    <row r="34" spans="1:12" s="2" customFormat="1" ht="39.950000000000003" customHeight="1">
      <c r="A34" s="103"/>
      <c r="B34" s="82" t="s">
        <v>121</v>
      </c>
      <c r="C34" s="78" t="s">
        <v>121</v>
      </c>
      <c r="D34" s="24">
        <f t="shared" si="0"/>
        <v>65</v>
      </c>
      <c r="E34" s="100">
        <v>100</v>
      </c>
      <c r="F34" s="28">
        <f>($B$6*D34)+($B$7*E34)</f>
        <v>0</v>
      </c>
      <c r="G34" s="177" t="s">
        <v>122</v>
      </c>
      <c r="H34" s="178"/>
      <c r="I34" s="178"/>
      <c r="J34" s="178"/>
      <c r="K34" s="178"/>
      <c r="L34" s="179"/>
    </row>
    <row r="35" spans="1:12" s="2" customFormat="1" ht="20.100000000000001" customHeight="1">
      <c r="A35" s="103"/>
      <c r="B35" s="180" t="s">
        <v>123</v>
      </c>
      <c r="C35" s="62" t="s">
        <v>117</v>
      </c>
      <c r="D35" s="58">
        <f t="shared" si="0"/>
        <v>52</v>
      </c>
      <c r="E35" s="71">
        <v>80</v>
      </c>
      <c r="F35" s="26">
        <f t="shared" ref="F35:F40" si="2">($B$6*D35)+($B$7*E35)</f>
        <v>0</v>
      </c>
      <c r="G35" s="182" t="s">
        <v>125</v>
      </c>
      <c r="H35" s="183"/>
      <c r="I35" s="183"/>
      <c r="J35" s="183"/>
      <c r="K35" s="183"/>
      <c r="L35" s="184"/>
    </row>
    <row r="36" spans="1:12" s="2" customFormat="1" ht="20.100000000000001" customHeight="1">
      <c r="A36" s="103"/>
      <c r="B36" s="180"/>
      <c r="C36" s="62" t="s">
        <v>119</v>
      </c>
      <c r="D36" s="58">
        <f t="shared" si="0"/>
        <v>3.25</v>
      </c>
      <c r="E36" s="71">
        <v>5</v>
      </c>
      <c r="F36" s="26">
        <f t="shared" si="2"/>
        <v>0</v>
      </c>
      <c r="G36" s="182"/>
      <c r="H36" s="183"/>
      <c r="I36" s="183"/>
      <c r="J36" s="183"/>
      <c r="K36" s="183"/>
      <c r="L36" s="184"/>
    </row>
    <row r="37" spans="1:12" s="2" customFormat="1" ht="20.100000000000001" customHeight="1">
      <c r="A37" s="103"/>
      <c r="B37" s="180"/>
      <c r="C37" s="62" t="s">
        <v>124</v>
      </c>
      <c r="D37" s="58">
        <f t="shared" si="0"/>
        <v>0.19500000000000001</v>
      </c>
      <c r="E37" s="71">
        <v>0.3</v>
      </c>
      <c r="F37" s="26">
        <f t="shared" si="2"/>
        <v>0</v>
      </c>
      <c r="G37" s="182"/>
      <c r="H37" s="183"/>
      <c r="I37" s="183"/>
      <c r="J37" s="183"/>
      <c r="K37" s="183"/>
      <c r="L37" s="184"/>
    </row>
    <row r="38" spans="1:12" s="2" customFormat="1" ht="20.100000000000001" customHeight="1">
      <c r="A38" s="103"/>
      <c r="B38" s="180"/>
      <c r="C38" s="62" t="s">
        <v>55</v>
      </c>
      <c r="D38" s="58">
        <f t="shared" si="0"/>
        <v>0.19500000000000001</v>
      </c>
      <c r="E38" s="71">
        <v>0.3</v>
      </c>
      <c r="F38" s="26">
        <f t="shared" si="2"/>
        <v>0</v>
      </c>
      <c r="G38" s="182"/>
      <c r="H38" s="183"/>
      <c r="I38" s="183"/>
      <c r="J38" s="183"/>
      <c r="K38" s="183"/>
      <c r="L38" s="184"/>
    </row>
    <row r="39" spans="1:12" s="2" customFormat="1" ht="20.100000000000001" customHeight="1">
      <c r="A39" s="103"/>
      <c r="B39" s="181"/>
      <c r="C39" s="49" t="s">
        <v>51</v>
      </c>
      <c r="D39" s="29">
        <f t="shared" si="0"/>
        <v>0.65</v>
      </c>
      <c r="E39" s="72">
        <v>1</v>
      </c>
      <c r="F39" s="14">
        <f t="shared" si="2"/>
        <v>0</v>
      </c>
      <c r="G39" s="185"/>
      <c r="H39" s="186"/>
      <c r="I39" s="186"/>
      <c r="J39" s="186"/>
      <c r="K39" s="186"/>
      <c r="L39" s="187"/>
    </row>
    <row r="40" spans="1:12" s="2" customFormat="1" ht="20.100000000000001" customHeight="1" thickBot="1">
      <c r="A40" s="143"/>
      <c r="B40" s="61" t="s">
        <v>22</v>
      </c>
      <c r="C40" s="20" t="s">
        <v>23</v>
      </c>
      <c r="D40" s="21">
        <f t="shared" si="0"/>
        <v>130</v>
      </c>
      <c r="E40" s="22">
        <v>200</v>
      </c>
      <c r="F40" s="19">
        <f t="shared" si="2"/>
        <v>0</v>
      </c>
      <c r="G40" s="188"/>
      <c r="H40" s="189"/>
      <c r="I40" s="189"/>
      <c r="J40" s="189"/>
      <c r="K40" s="189"/>
      <c r="L40" s="190"/>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7.25" customHeight="1">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7.25" customHeight="1">
      <c r="B110" s="6"/>
    </row>
    <row r="111" spans="2:2" s="2" customFormat="1" ht="17.25" customHeight="1">
      <c r="B111" s="6"/>
    </row>
    <row r="112" spans="2:2" s="2" customFormat="1" ht="13.5">
      <c r="B112" s="6"/>
    </row>
    <row r="113" spans="2:2" s="2" customFormat="1" ht="13.5">
      <c r="B113" s="6"/>
    </row>
    <row r="114" spans="2:2" s="2" customFormat="1" ht="16.5" customHeight="1">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sheetData>
  <mergeCells count="15">
    <mergeCell ref="A1:L3"/>
    <mergeCell ref="A5:B5"/>
    <mergeCell ref="G9:L9"/>
    <mergeCell ref="A10:A27"/>
    <mergeCell ref="B10:B19"/>
    <mergeCell ref="G10:L19"/>
    <mergeCell ref="B20:B27"/>
    <mergeCell ref="G20:L27"/>
    <mergeCell ref="B28:B33"/>
    <mergeCell ref="G28:L33"/>
    <mergeCell ref="G34:L34"/>
    <mergeCell ref="B35:B39"/>
    <mergeCell ref="G35:L39"/>
    <mergeCell ref="G40:L40"/>
    <mergeCell ref="A28:A4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29일</vt:lpstr>
      <vt:lpstr>30일</vt:lpstr>
      <vt:lpstr>생일식단</vt:lpstr>
      <vt:lpstr>견학식단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2026-04-15T07:44:05Z</cp:lastPrinted>
  <dcterms:created xsi:type="dcterms:W3CDTF">2015-01-29T05:11:46Z</dcterms:created>
  <dcterms:modified xsi:type="dcterms:W3CDTF">2026-05-15T04:20:13Z</dcterms:modified>
</cp:coreProperties>
</file>